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eglarek\Desktop\"/>
    </mc:Choice>
  </mc:AlternateContent>
  <xr:revisionPtr revIDLastSave="0" documentId="13_ncr:1_{ECF838E6-C94A-4D15-A7FF-BB822AE58B26}" xr6:coauthVersionLast="47" xr6:coauthVersionMax="47" xr10:uidLastSave="{00000000-0000-0000-0000-000000000000}"/>
  <bookViews>
    <workbookView xWindow="-120" yWindow="-120" windowWidth="29040" windowHeight="15720" xr2:uid="{CBAC1896-E96E-47CA-AFD3-CDEF1C9525E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45" i="1" l="1"/>
  <c r="AC48" i="1"/>
  <c r="AE41" i="1"/>
  <c r="AC50" i="1" s="1"/>
  <c r="AD37" i="1"/>
  <c r="AC47" i="1" s="1"/>
  <c r="K37" i="1"/>
  <c r="AC46" i="1" s="1"/>
  <c r="AC49" i="1" l="1"/>
</calcChain>
</file>

<file path=xl/sharedStrings.xml><?xml version="1.0" encoding="utf-8"?>
<sst xmlns="http://schemas.openxmlformats.org/spreadsheetml/2006/main" count="214" uniqueCount="131">
  <si>
    <t>JEDNOSTKA</t>
  </si>
  <si>
    <t>Starostwo Powiatowe w Raciborzu</t>
  </si>
  <si>
    <t>ADRES</t>
  </si>
  <si>
    <t>47-400 Racibórz, Plac Stefana Okrzei 4</t>
  </si>
  <si>
    <t>Osoby do kontaktu w sprawie wystawienia polis</t>
  </si>
  <si>
    <t>Imię i nazwisko</t>
  </si>
  <si>
    <t>Numer telefonu</t>
  </si>
  <si>
    <t>32 45 97 375</t>
  </si>
  <si>
    <t>32 45 97 385</t>
  </si>
  <si>
    <t>Adres e-mail</t>
  </si>
  <si>
    <t>ewa.mekeresz@powiatraciborski.pl</t>
  </si>
  <si>
    <t>przetargi@powiatraciborski.pl</t>
  </si>
  <si>
    <t>CHARAKTERYSTYKA JEDNOSTKI</t>
  </si>
  <si>
    <t>Czy jednostka zatrudnia pielęgniarkę?</t>
  </si>
  <si>
    <t>NIE</t>
  </si>
  <si>
    <t>Czy jednostka prowadzi stołówkę?</t>
  </si>
  <si>
    <t>Liczba pracowników:</t>
  </si>
  <si>
    <t>Czy jednostka wynajmuje pomieszczenia innym podmiotom?</t>
  </si>
  <si>
    <t>TAK</t>
  </si>
  <si>
    <t>jeśli TAK, to na jaką działalność:</t>
  </si>
  <si>
    <t>Liczba podopiecznych:</t>
  </si>
  <si>
    <t>Działalność biurowa oraz bankowa</t>
  </si>
  <si>
    <t>Czy jednostka zatrudnia lekarza?</t>
  </si>
  <si>
    <t>Czy jednostka posiada instalacje wytwórcze energii elektrycznej (fotowoltaika)?</t>
  </si>
  <si>
    <t>Czy jednostka posiada instalacje solarne?</t>
  </si>
  <si>
    <t>Czy jednostka wydaje decyzje administracyjne?</t>
  </si>
  <si>
    <t>NIERUCHOMOŚCI</t>
  </si>
  <si>
    <t>Lp.</t>
  </si>
  <si>
    <t>Nazwa nieruchomości</t>
  </si>
  <si>
    <t>Adres</t>
  </si>
  <si>
    <t>Liczba kondygnacji</t>
  </si>
  <si>
    <t xml:space="preserve">ksiązka obiektu (TAK/NIE) </t>
  </si>
  <si>
    <t>Ważność spisów</t>
  </si>
  <si>
    <t>Rok budowy</t>
  </si>
  <si>
    <t>Konstrukcja/budowa  dachu (np..blachodachówka, papa)</t>
  </si>
  <si>
    <t>Wartość</t>
  </si>
  <si>
    <t>Księgowa czy odtworzeniowa?</t>
  </si>
  <si>
    <t>Obiekty dodatkowe na budynku np.solary (tak/nie)</t>
  </si>
  <si>
    <t>Uwagi</t>
  </si>
  <si>
    <t>1.</t>
  </si>
  <si>
    <t>Budynek biurowy (bud. A)</t>
  </si>
  <si>
    <t>Racibórz Plac Stefana Okrzei 4 a</t>
  </si>
  <si>
    <t>nn (ok. 50 lat)</t>
  </si>
  <si>
    <t>papa</t>
  </si>
  <si>
    <t>Odtworzeniowa</t>
  </si>
  <si>
    <t xml:space="preserve"> </t>
  </si>
  <si>
    <t>2.</t>
  </si>
  <si>
    <t>Budynek biurowy (bud. B)</t>
  </si>
  <si>
    <t>Racibórz Plac Stefana Okrzei 4</t>
  </si>
  <si>
    <t>nn (ok. 100 lat)</t>
  </si>
  <si>
    <t>3.</t>
  </si>
  <si>
    <t>Budynek Archiwum (bud. C)</t>
  </si>
  <si>
    <t>Racibórz ul. Opolska 5</t>
  </si>
  <si>
    <t xml:space="preserve">Księgowa </t>
  </si>
  <si>
    <t>4.</t>
  </si>
  <si>
    <t xml:space="preserve">Powiatowy Zespół ds. Orzekania o Niepełnosprawności  </t>
  </si>
  <si>
    <t>Racibórz ul.Gamowska 3</t>
  </si>
  <si>
    <t>nn</t>
  </si>
  <si>
    <t>-</t>
  </si>
  <si>
    <t>5.</t>
  </si>
  <si>
    <t>Terenowy Punkt Paszportowy</t>
  </si>
  <si>
    <t>Racibórz ul. Batorego 8/2</t>
  </si>
  <si>
    <t>nd</t>
  </si>
  <si>
    <t>Obiek użyczony od MZB Racibórz</t>
  </si>
  <si>
    <t>6.</t>
  </si>
  <si>
    <t xml:space="preserve">Ogrodzenie </t>
  </si>
  <si>
    <t>7.</t>
  </si>
  <si>
    <t>tak</t>
  </si>
  <si>
    <t xml:space="preserve">dachówka </t>
  </si>
  <si>
    <t>nie</t>
  </si>
  <si>
    <t>8.</t>
  </si>
  <si>
    <t>ul. Powstańców Śląskich 9, Racibórz</t>
  </si>
  <si>
    <t>ok..1900</t>
  </si>
  <si>
    <t>nieruchomość oddana w dzierżawę</t>
  </si>
  <si>
    <t>9.</t>
  </si>
  <si>
    <t>Racibórz, dz. nr 4043/108, a.m.4, klasoużytek: Bi, powierzchnia 0,1276 ha - nieruchomość zabudowana 6 garażami aktualnie oddanymi w najem, każdy o powierzchni 18 m²  ( garaże o numerach: 2, 3, 10, 12, 20, 22)- - własność Skarbu Państwa</t>
  </si>
  <si>
    <t>ul. Lekarska, Racibórz</t>
  </si>
  <si>
    <t xml:space="preserve">papa </t>
  </si>
  <si>
    <t>10.</t>
  </si>
  <si>
    <t>Rudnik, Grzegorzowice, dz. nr 950, a.m. 4, klasoużytki: Tr, ŁIII, ŁIV, ŁV, N, RIIIa, powierzchnia 13, 6893 ha - nieruchomość zabudowana budynkiem jednorodzinnym o pow. 180 m² oraz stodołą o pow. 80m² - budynek nie jest aktualnie zamieszkały - własność Skarbu Państwa</t>
  </si>
  <si>
    <t>Rudnik, Grzegorzowice</t>
  </si>
  <si>
    <t>ok.1960</t>
  </si>
  <si>
    <t>blachodachówka</t>
  </si>
  <si>
    <t>13.</t>
  </si>
  <si>
    <t>Racibórz, dz. nr 2213/160, a.m.3, klasoużytek B, powierzchnia 0,0555 ha, - ubezpieczenie dotyczy wyłącznie lokalu nr 7 - własność Powiatu Raciborskiego, oddany w najem na rzecz KRUS</t>
  </si>
  <si>
    <t>ul. Ludwika, Racibórz</t>
  </si>
  <si>
    <t>MAJĄTEK RUCHOMY</t>
  </si>
  <si>
    <t>Środki trwałe</t>
  </si>
  <si>
    <t>Pozostałe ruchomości</t>
  </si>
  <si>
    <t>Rodzaj</t>
  </si>
  <si>
    <t>Środki trwałe KŚT III</t>
  </si>
  <si>
    <t>Pozostałe wyposażenie (niskocenne)</t>
  </si>
  <si>
    <t>Środki trwałe KŚT IV</t>
  </si>
  <si>
    <t>Zbiory biblioteczne</t>
  </si>
  <si>
    <t>Środki trwałe KŚT V</t>
  </si>
  <si>
    <t>Środki obrotowe (w tym magazyn i kasa)</t>
  </si>
  <si>
    <t>Środki trwałe KŚT VI</t>
  </si>
  <si>
    <t>Mienie obce, użyczone, najmowane itp.</t>
  </si>
  <si>
    <t>Środki trwałe KŚT VII</t>
  </si>
  <si>
    <t>Pozostałe</t>
  </si>
  <si>
    <t>Środki trwałe KŚT VIII</t>
  </si>
  <si>
    <t>Wartości niematerialne i prawne</t>
  </si>
  <si>
    <t>wartości niematerialne i prawne</t>
  </si>
  <si>
    <t>RAZEM:</t>
  </si>
  <si>
    <t>komputery i monitory</t>
  </si>
  <si>
    <t>projektory i plotery</t>
  </si>
  <si>
    <t>pozostałe</t>
  </si>
  <si>
    <t>drukarki i kserokopiarki</t>
  </si>
  <si>
    <t>urządzenia sieci LAN i serwery</t>
  </si>
  <si>
    <t>RAZEM</t>
  </si>
  <si>
    <t>Rodzaj ubezpieczenia</t>
  </si>
  <si>
    <t>SUMY UBEZPIECZEŃ (LIMITY)</t>
  </si>
  <si>
    <t xml:space="preserve">Uwagi </t>
  </si>
  <si>
    <t>Limit odszkodowania na jedno i wszystkie zdarzenia</t>
  </si>
  <si>
    <t>Sekcja A - Ubezpieczenia majątkowe</t>
  </si>
  <si>
    <t>A.1 - Ubezpieczenie mienia od ognia i innych żywiołów (z wyłączeniem powodzi)</t>
  </si>
  <si>
    <t>Nieruchomości</t>
  </si>
  <si>
    <t>Wyposażenie</t>
  </si>
  <si>
    <t>A.2 - Ubezpieczenie od skutków powodzi</t>
  </si>
  <si>
    <t>Majątek ruchomy</t>
  </si>
  <si>
    <t>A.3 - Ubezpieczenie sprzętu elektronicznego, maszyn i urządzeń</t>
  </si>
  <si>
    <t>A.4 - Ubezpieczenie mienia od kradzieży, rabunku i dewastacji</t>
  </si>
  <si>
    <t>A.5 - Ubezpieczenie szyb</t>
  </si>
  <si>
    <t>Sekcja B - Ubezpieczenie odpowiedzialności cywilnej</t>
  </si>
  <si>
    <t>B.1 - Odpowiedzialność cywilna deliktowa</t>
  </si>
  <si>
    <t>B.2 - Odpowiedzialność cywilna kontraktowa</t>
  </si>
  <si>
    <t>Sekcja C - Ubezpieczenia komunikacyjne</t>
  </si>
  <si>
    <t>ogrodzenie murowane</t>
  </si>
  <si>
    <t>ul. Opawska 68</t>
  </si>
  <si>
    <t>Pietrowice Wielkie  obręb Samborowice pow.0,329m2</t>
  </si>
  <si>
    <t xml:space="preserve">Racibórz, Markowice, dz. nr 1069, a.m. 6, powierzchnia 0,0832 ha - nieruchomość zabudowana budynkiem mieszkalnym jednorodzinnycm- budynek nie jest aktualnie zamieszkały - ubezpieczenie dotyczy udziału 18/48 Skarbu Pańswta w prawie własności nieruchomości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</si>
</sst>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&quot;, &quot;mmmm\ dd&quot;, &quot;yyyy"/>
    <numFmt numFmtId="165" formatCode="#,##0.00\ &quot;zł&quot;"/>
    <numFmt numFmtId="166" formatCode="#,##0.00&quot; zł&quot;"/>
  </numFmts>
  <fonts count="1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CE6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D9D9D9"/>
      </patternFill>
    </fill>
  </fills>
  <borders count="8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66">
    <xf numFmtId="0" fontId="0" fillId="0" borderId="0" xfId="0"/>
    <xf numFmtId="0" fontId="8" fillId="0" borderId="0" xfId="2" applyFont="1" applyAlignment="1">
      <alignment wrapText="1"/>
    </xf>
    <xf numFmtId="0" fontId="9" fillId="0" borderId="0" xfId="0" applyFont="1"/>
    <xf numFmtId="0" fontId="3" fillId="2" borderId="31" xfId="2" applyFont="1" applyFill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2" borderId="40" xfId="2" applyFont="1" applyFill="1" applyBorder="1" applyAlignment="1">
      <alignment vertical="center" wrapText="1"/>
    </xf>
    <xf numFmtId="0" fontId="3" fillId="2" borderId="47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wrapText="1"/>
    </xf>
    <xf numFmtId="0" fontId="3" fillId="2" borderId="13" xfId="2" applyFont="1" applyFill="1" applyBorder="1" applyAlignment="1">
      <alignment horizontal="center" wrapText="1"/>
    </xf>
    <xf numFmtId="0" fontId="3" fillId="2" borderId="14" xfId="2" applyFont="1" applyFill="1" applyBorder="1" applyAlignment="1">
      <alignment horizontal="center" wrapText="1"/>
    </xf>
    <xf numFmtId="0" fontId="3" fillId="2" borderId="15" xfId="2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2" borderId="12" xfId="2" applyFont="1" applyFill="1" applyBorder="1" applyAlignment="1">
      <alignment horizontal="center" wrapText="1"/>
    </xf>
    <xf numFmtId="0" fontId="5" fillId="2" borderId="13" xfId="2" applyFont="1" applyFill="1" applyBorder="1" applyAlignment="1">
      <alignment horizontal="center" wrapText="1"/>
    </xf>
    <xf numFmtId="0" fontId="5" fillId="2" borderId="14" xfId="2" applyFont="1" applyFill="1" applyBorder="1" applyAlignment="1">
      <alignment horizontal="center" wrapText="1"/>
    </xf>
    <xf numFmtId="0" fontId="3" fillId="2" borderId="16" xfId="2" applyFont="1" applyFill="1" applyBorder="1" applyAlignment="1">
      <alignment horizontal="left" vertical="center" wrapText="1"/>
    </xf>
    <xf numFmtId="0" fontId="3" fillId="2" borderId="17" xfId="2" applyFont="1" applyFill="1" applyBorder="1" applyAlignment="1">
      <alignment horizontal="left" vertical="center" wrapText="1"/>
    </xf>
    <xf numFmtId="0" fontId="3" fillId="2" borderId="18" xfId="2" applyFont="1" applyFill="1" applyBorder="1" applyAlignment="1">
      <alignment horizontal="left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left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left" vertical="center" wrapText="1"/>
    </xf>
    <xf numFmtId="0" fontId="3" fillId="2" borderId="13" xfId="2" applyFont="1" applyFill="1" applyBorder="1" applyAlignment="1">
      <alignment horizontal="left" vertical="center" wrapText="1"/>
    </xf>
    <xf numFmtId="0" fontId="3" fillId="2" borderId="14" xfId="2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10" fillId="0" borderId="12" xfId="1" applyFont="1" applyBorder="1" applyAlignment="1" applyProtection="1">
      <alignment horizontal="center"/>
    </xf>
    <xf numFmtId="0" fontId="10" fillId="0" borderId="13" xfId="1" applyFont="1" applyBorder="1" applyAlignment="1" applyProtection="1">
      <alignment horizontal="center"/>
    </xf>
    <xf numFmtId="0" fontId="10" fillId="0" borderId="14" xfId="1" applyFont="1" applyBorder="1" applyAlignment="1" applyProtection="1">
      <alignment horizontal="center"/>
    </xf>
    <xf numFmtId="0" fontId="10" fillId="0" borderId="12" xfId="1" applyFont="1" applyBorder="1" applyAlignment="1" applyProtection="1">
      <alignment horizontal="center" wrapText="1"/>
    </xf>
    <xf numFmtId="0" fontId="10" fillId="0" borderId="13" xfId="1" applyFont="1" applyBorder="1" applyAlignment="1" applyProtection="1">
      <alignment horizontal="center" wrapText="1"/>
    </xf>
    <xf numFmtId="0" fontId="10" fillId="0" borderId="14" xfId="1" applyFont="1" applyBorder="1" applyAlignment="1" applyProtection="1">
      <alignment horizontal="center" wrapText="1"/>
    </xf>
    <xf numFmtId="0" fontId="3" fillId="2" borderId="26" xfId="2" applyFont="1" applyFill="1" applyBorder="1" applyAlignment="1">
      <alignment horizontal="left" vertical="center" wrapText="1"/>
    </xf>
    <xf numFmtId="0" fontId="3" fillId="2" borderId="27" xfId="2" applyFont="1" applyFill="1" applyBorder="1" applyAlignment="1">
      <alignment horizontal="left" vertical="center" wrapText="1"/>
    </xf>
    <xf numFmtId="0" fontId="3" fillId="2" borderId="28" xfId="2" applyFont="1" applyFill="1" applyBorder="1" applyAlignment="1">
      <alignment horizontal="left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164" fontId="3" fillId="2" borderId="26" xfId="2" applyNumberFormat="1" applyFont="1" applyFill="1" applyBorder="1" applyAlignment="1">
      <alignment horizontal="left" vertical="center" wrapText="1"/>
    </xf>
    <xf numFmtId="164" fontId="3" fillId="2" borderId="27" xfId="2" applyNumberFormat="1" applyFont="1" applyFill="1" applyBorder="1" applyAlignment="1">
      <alignment horizontal="left" vertical="center" wrapText="1"/>
    </xf>
    <xf numFmtId="164" fontId="3" fillId="2" borderId="28" xfId="2" applyNumberFormat="1" applyFont="1" applyFill="1" applyBorder="1" applyAlignment="1">
      <alignment horizontal="left" vertical="center" wrapText="1"/>
    </xf>
    <xf numFmtId="164" fontId="5" fillId="0" borderId="29" xfId="2" applyNumberFormat="1" applyFont="1" applyBorder="1" applyAlignment="1">
      <alignment horizontal="center" vertical="center" wrapText="1"/>
    </xf>
    <xf numFmtId="164" fontId="5" fillId="0" borderId="27" xfId="2" applyNumberFormat="1" applyFont="1" applyBorder="1" applyAlignment="1">
      <alignment horizontal="center" vertical="center" wrapText="1"/>
    </xf>
    <xf numFmtId="164" fontId="5" fillId="0" borderId="30" xfId="2" applyNumberFormat="1" applyFont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left" vertical="center" wrapText="1"/>
    </xf>
    <xf numFmtId="0" fontId="3" fillId="2" borderId="22" xfId="2" applyFont="1" applyFill="1" applyBorder="1" applyAlignment="1">
      <alignment horizontal="left" vertical="center" wrapText="1"/>
    </xf>
    <xf numFmtId="0" fontId="3" fillId="2" borderId="23" xfId="2" applyFont="1" applyFill="1" applyBorder="1" applyAlignment="1">
      <alignment horizontal="left" vertical="center" wrapText="1"/>
    </xf>
    <xf numFmtId="0" fontId="3" fillId="0" borderId="24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11" fillId="2" borderId="24" xfId="2" applyFont="1" applyFill="1" applyBorder="1" applyAlignment="1">
      <alignment horizontal="left" vertical="center" wrapText="1"/>
    </xf>
    <xf numFmtId="0" fontId="11" fillId="2" borderId="22" xfId="2" applyFont="1" applyFill="1" applyBorder="1" applyAlignment="1">
      <alignment horizontal="left" vertical="center" wrapText="1"/>
    </xf>
    <xf numFmtId="0" fontId="11" fillId="2" borderId="25" xfId="2" applyFont="1" applyFill="1" applyBorder="1" applyAlignment="1">
      <alignment horizontal="left" vertical="center" wrapText="1"/>
    </xf>
    <xf numFmtId="0" fontId="3" fillId="0" borderId="16" xfId="2" applyFont="1" applyBorder="1" applyAlignment="1">
      <alignment horizontal="left" vertical="center" wrapText="1"/>
    </xf>
    <xf numFmtId="0" fontId="3" fillId="0" borderId="17" xfId="2" applyFont="1" applyBorder="1" applyAlignment="1">
      <alignment horizontal="left" vertical="center" wrapText="1"/>
    </xf>
    <xf numFmtId="0" fontId="3" fillId="0" borderId="20" xfId="2" applyFont="1" applyBorder="1" applyAlignment="1">
      <alignment horizontal="left" vertical="center" wrapText="1"/>
    </xf>
    <xf numFmtId="0" fontId="5" fillId="2" borderId="24" xfId="2" applyFont="1" applyFill="1" applyBorder="1" applyAlignment="1">
      <alignment horizontal="center" wrapText="1"/>
    </xf>
    <xf numFmtId="0" fontId="5" fillId="2" borderId="22" xfId="2" applyFont="1" applyFill="1" applyBorder="1" applyAlignment="1">
      <alignment horizontal="center" wrapText="1"/>
    </xf>
    <xf numFmtId="0" fontId="5" fillId="2" borderId="23" xfId="2" applyFont="1" applyFill="1" applyBorder="1" applyAlignment="1">
      <alignment horizont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3" xfId="2" applyFont="1" applyFill="1" applyBorder="1" applyAlignment="1">
      <alignment horizontal="center" vertical="center" wrapText="1"/>
    </xf>
    <xf numFmtId="0" fontId="3" fillId="3" borderId="14" xfId="2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6" fillId="0" borderId="36" xfId="2" applyFont="1" applyBorder="1" applyAlignment="1">
      <alignment horizontal="center" wrapText="1"/>
    </xf>
    <xf numFmtId="0" fontId="6" fillId="0" borderId="38" xfId="2" applyFont="1" applyBorder="1" applyAlignment="1">
      <alignment horizontal="center" wrapText="1"/>
    </xf>
    <xf numFmtId="0" fontId="6" fillId="0" borderId="39" xfId="2" applyFont="1" applyBorder="1" applyAlignment="1">
      <alignment horizont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165" fontId="4" fillId="0" borderId="38" xfId="0" applyNumberFormat="1" applyFont="1" applyBorder="1" applyAlignment="1">
      <alignment horizontal="center" vertical="center" wrapText="1"/>
    </xf>
    <xf numFmtId="165" fontId="4" fillId="0" borderId="39" xfId="0" applyNumberFormat="1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165" fontId="4" fillId="0" borderId="35" xfId="0" applyNumberFormat="1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0" fontId="5" fillId="2" borderId="41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5" fillId="2" borderId="41" xfId="2" applyFont="1" applyFill="1" applyBorder="1" applyAlignment="1">
      <alignment horizontal="center" wrapText="1"/>
    </xf>
    <xf numFmtId="0" fontId="5" fillId="2" borderId="39" xfId="2" applyFont="1" applyFill="1" applyBorder="1" applyAlignment="1">
      <alignment horizont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center" wrapText="1"/>
    </xf>
    <xf numFmtId="0" fontId="3" fillId="2" borderId="39" xfId="2" applyFont="1" applyFill="1" applyBorder="1" applyAlignment="1">
      <alignment horizontal="center" wrapText="1"/>
    </xf>
    <xf numFmtId="0" fontId="3" fillId="2" borderId="43" xfId="2" applyFont="1" applyFill="1" applyBorder="1" applyAlignment="1">
      <alignment horizontal="center" wrapText="1"/>
    </xf>
    <xf numFmtId="0" fontId="5" fillId="2" borderId="10" xfId="2" applyFont="1" applyFill="1" applyBorder="1" applyAlignment="1">
      <alignment horizontal="center" wrapText="1"/>
    </xf>
    <xf numFmtId="0" fontId="5" fillId="2" borderId="8" xfId="2" applyFont="1" applyFill="1" applyBorder="1" applyAlignment="1">
      <alignment horizontal="center" wrapText="1"/>
    </xf>
    <xf numFmtId="0" fontId="5" fillId="2" borderId="9" xfId="2" applyFont="1" applyFill="1" applyBorder="1" applyAlignment="1">
      <alignment horizontal="center" wrapText="1"/>
    </xf>
    <xf numFmtId="165" fontId="8" fillId="0" borderId="35" xfId="0" applyNumberFormat="1" applyFont="1" applyBorder="1" applyAlignment="1">
      <alignment horizontal="right" vertical="center" wrapText="1"/>
    </xf>
    <xf numFmtId="165" fontId="8" fillId="0" borderId="44" xfId="0" applyNumberFormat="1" applyFont="1" applyBorder="1" applyAlignment="1">
      <alignment horizontal="right" vertical="center" wrapText="1"/>
    </xf>
    <xf numFmtId="165" fontId="8" fillId="4" borderId="35" xfId="0" applyNumberFormat="1" applyFont="1" applyFill="1" applyBorder="1" applyAlignment="1">
      <alignment horizontal="right" wrapText="1"/>
    </xf>
    <xf numFmtId="165" fontId="8" fillId="4" borderId="44" xfId="0" applyNumberFormat="1" applyFont="1" applyFill="1" applyBorder="1" applyAlignment="1">
      <alignment horizontal="right" wrapText="1"/>
    </xf>
    <xf numFmtId="0" fontId="4" fillId="0" borderId="41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39" xfId="2" applyFont="1" applyBorder="1" applyAlignment="1">
      <alignment horizontal="center" vertical="center" wrapText="1"/>
    </xf>
    <xf numFmtId="165" fontId="6" fillId="5" borderId="45" xfId="2" applyNumberFormat="1" applyFont="1" applyFill="1" applyBorder="1" applyAlignment="1">
      <alignment horizontal="right" vertical="center" wrapText="1"/>
    </xf>
    <xf numFmtId="165" fontId="6" fillId="5" borderId="46" xfId="2" applyNumberFormat="1" applyFont="1" applyFill="1" applyBorder="1" applyAlignment="1">
      <alignment horizontal="righ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left" wrapText="1"/>
    </xf>
    <xf numFmtId="0" fontId="3" fillId="2" borderId="13" xfId="2" applyFont="1" applyFill="1" applyBorder="1" applyAlignment="1">
      <alignment horizontal="left" wrapText="1"/>
    </xf>
    <xf numFmtId="0" fontId="3" fillId="2" borderId="14" xfId="2" applyFont="1" applyFill="1" applyBorder="1" applyAlignment="1">
      <alignment horizontal="left" wrapText="1"/>
    </xf>
    <xf numFmtId="0" fontId="3" fillId="2" borderId="49" xfId="2" applyFont="1" applyFill="1" applyBorder="1" applyAlignment="1">
      <alignment horizontal="center" wrapText="1"/>
    </xf>
    <xf numFmtId="0" fontId="3" fillId="2" borderId="50" xfId="2" applyFont="1" applyFill="1" applyBorder="1" applyAlignment="1">
      <alignment horizontal="center" wrapText="1"/>
    </xf>
    <xf numFmtId="0" fontId="3" fillId="2" borderId="51" xfId="2" applyFont="1" applyFill="1" applyBorder="1" applyAlignment="1">
      <alignment horizont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right" vertical="center" wrapText="1"/>
    </xf>
    <xf numFmtId="165" fontId="8" fillId="0" borderId="13" xfId="0" applyNumberFormat="1" applyFont="1" applyBorder="1" applyAlignment="1">
      <alignment horizontal="right" vertical="center" wrapText="1"/>
    </xf>
    <xf numFmtId="165" fontId="8" fillId="0" borderId="48" xfId="0" applyNumberFormat="1" applyFont="1" applyBorder="1" applyAlignment="1">
      <alignment horizontal="right" vertical="center" wrapText="1"/>
    </xf>
    <xf numFmtId="0" fontId="3" fillId="2" borderId="15" xfId="2" applyFont="1" applyFill="1" applyBorder="1" applyAlignment="1">
      <alignment horizontal="right" vertical="center" wrapText="1"/>
    </xf>
    <xf numFmtId="0" fontId="3" fillId="2" borderId="13" xfId="2" applyFont="1" applyFill="1" applyBorder="1" applyAlignment="1">
      <alignment horizontal="right" vertical="center" wrapText="1"/>
    </xf>
    <xf numFmtId="0" fontId="3" fillId="2" borderId="14" xfId="2" applyFont="1" applyFill="1" applyBorder="1" applyAlignment="1">
      <alignment horizontal="right" vertical="center" wrapText="1"/>
    </xf>
    <xf numFmtId="166" fontId="5" fillId="0" borderId="12" xfId="2" applyNumberFormat="1" applyFont="1" applyBorder="1" applyAlignment="1">
      <alignment horizontal="right" vertical="center" wrapText="1"/>
    </xf>
    <xf numFmtId="166" fontId="5" fillId="0" borderId="13" xfId="2" applyNumberFormat="1" applyFont="1" applyBorder="1" applyAlignment="1">
      <alignment horizontal="right" vertical="center" wrapText="1"/>
    </xf>
    <xf numFmtId="166" fontId="5" fillId="0" borderId="48" xfId="2" applyNumberFormat="1" applyFont="1" applyBorder="1" applyAlignment="1">
      <alignment horizontal="right" vertical="center" wrapText="1"/>
    </xf>
    <xf numFmtId="0" fontId="3" fillId="2" borderId="15" xfId="2" applyFont="1" applyFill="1" applyBorder="1" applyAlignment="1">
      <alignment horizontal="right" wrapText="1"/>
    </xf>
    <xf numFmtId="0" fontId="3" fillId="2" borderId="13" xfId="2" applyFont="1" applyFill="1" applyBorder="1" applyAlignment="1">
      <alignment horizontal="right" wrapText="1"/>
    </xf>
    <xf numFmtId="0" fontId="3" fillId="2" borderId="14" xfId="2" applyFont="1" applyFill="1" applyBorder="1" applyAlignment="1">
      <alignment horizontal="right" wrapText="1"/>
    </xf>
    <xf numFmtId="166" fontId="5" fillId="6" borderId="12" xfId="2" applyNumberFormat="1" applyFont="1" applyFill="1" applyBorder="1" applyAlignment="1">
      <alignment horizontal="right" vertical="center" wrapText="1"/>
    </xf>
    <xf numFmtId="166" fontId="5" fillId="6" borderId="13" xfId="2" applyNumberFormat="1" applyFont="1" applyFill="1" applyBorder="1" applyAlignment="1">
      <alignment horizontal="right" vertical="center" wrapText="1"/>
    </xf>
    <xf numFmtId="166" fontId="5" fillId="6" borderId="14" xfId="2" applyNumberFormat="1" applyFont="1" applyFill="1" applyBorder="1" applyAlignment="1">
      <alignment horizontal="right" vertical="center" wrapText="1"/>
    </xf>
    <xf numFmtId="165" fontId="6" fillId="0" borderId="57" xfId="2" applyNumberFormat="1" applyFont="1" applyBorder="1" applyAlignment="1">
      <alignment horizontal="center" vertical="center" wrapText="1"/>
    </xf>
    <xf numFmtId="166" fontId="3" fillId="7" borderId="37" xfId="2" applyNumberFormat="1" applyFont="1" applyFill="1" applyBorder="1" applyAlignment="1">
      <alignment horizontal="center" vertical="center" wrapText="1"/>
    </xf>
    <xf numFmtId="166" fontId="3" fillId="7" borderId="13" xfId="2" applyNumberFormat="1" applyFont="1" applyFill="1" applyBorder="1" applyAlignment="1">
      <alignment horizontal="center" vertical="center" wrapText="1"/>
    </xf>
    <xf numFmtId="166" fontId="3" fillId="7" borderId="14" xfId="2" applyNumberFormat="1" applyFont="1" applyFill="1" applyBorder="1" applyAlignment="1">
      <alignment horizontal="center" vertical="center" wrapText="1"/>
    </xf>
    <xf numFmtId="165" fontId="6" fillId="0" borderId="45" xfId="2" applyNumberFormat="1" applyFont="1" applyBorder="1" applyAlignment="1">
      <alignment horizontal="center" vertical="center" wrapText="1"/>
    </xf>
    <xf numFmtId="165" fontId="6" fillId="0" borderId="52" xfId="2" applyNumberFormat="1" applyFont="1" applyBorder="1" applyAlignment="1">
      <alignment horizontal="center" vertical="center" wrapText="1"/>
    </xf>
    <xf numFmtId="0" fontId="3" fillId="2" borderId="53" xfId="2" applyFont="1" applyFill="1" applyBorder="1" applyAlignment="1">
      <alignment horizontal="center" vertical="center" wrapText="1"/>
    </xf>
    <xf numFmtId="165" fontId="6" fillId="0" borderId="54" xfId="2" applyNumberFormat="1" applyFont="1" applyBorder="1" applyAlignment="1">
      <alignment horizontal="center" vertical="center" wrapText="1"/>
    </xf>
    <xf numFmtId="165" fontId="6" fillId="0" borderId="55" xfId="2" applyNumberFormat="1" applyFont="1" applyBorder="1" applyAlignment="1">
      <alignment horizontal="center" vertical="center" wrapText="1"/>
    </xf>
    <xf numFmtId="165" fontId="6" fillId="0" borderId="56" xfId="2" applyNumberFormat="1" applyFont="1" applyBorder="1" applyAlignment="1">
      <alignment horizontal="center" vertical="center" wrapText="1"/>
    </xf>
    <xf numFmtId="166" fontId="3" fillId="0" borderId="12" xfId="2" applyNumberFormat="1" applyFont="1" applyBorder="1" applyAlignment="1">
      <alignment horizontal="center" vertical="center" wrapText="1"/>
    </xf>
    <xf numFmtId="166" fontId="3" fillId="0" borderId="13" xfId="2" applyNumberFormat="1" applyFont="1" applyBorder="1" applyAlignment="1">
      <alignment horizontal="center" vertical="center" wrapText="1"/>
    </xf>
    <xf numFmtId="166" fontId="3" fillId="0" borderId="14" xfId="2" applyNumberFormat="1" applyFont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 wrapText="1"/>
    </xf>
    <xf numFmtId="0" fontId="5" fillId="2" borderId="30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59" xfId="2" applyFont="1" applyFill="1" applyBorder="1" applyAlignment="1">
      <alignment horizontal="center" vertical="center" wrapText="1"/>
    </xf>
    <xf numFmtId="0" fontId="4" fillId="3" borderId="60" xfId="2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center" vertical="center" wrapText="1"/>
    </xf>
    <xf numFmtId="0" fontId="4" fillId="3" borderId="61" xfId="2" applyFont="1" applyFill="1" applyBorder="1" applyAlignment="1">
      <alignment horizontal="center" vertical="center" wrapText="1"/>
    </xf>
    <xf numFmtId="0" fontId="4" fillId="3" borderId="62" xfId="2" applyFont="1" applyFill="1" applyBorder="1" applyAlignment="1">
      <alignment horizontal="center" vertical="center" wrapText="1"/>
    </xf>
    <xf numFmtId="0" fontId="4" fillId="3" borderId="63" xfId="2" applyFont="1" applyFill="1" applyBorder="1" applyAlignment="1">
      <alignment horizontal="center" vertical="center" wrapText="1"/>
    </xf>
    <xf numFmtId="0" fontId="4" fillId="3" borderId="64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7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59" xfId="2" applyFont="1" applyFill="1" applyBorder="1" applyAlignment="1">
      <alignment horizontal="center" vertical="center" wrapText="1"/>
    </xf>
    <xf numFmtId="0" fontId="3" fillId="2" borderId="67" xfId="2" applyFont="1" applyFill="1" applyBorder="1" applyAlignment="1">
      <alignment horizontal="center" vertical="center" wrapText="1"/>
    </xf>
    <xf numFmtId="0" fontId="3" fillId="2" borderId="68" xfId="2" applyFont="1" applyFill="1" applyBorder="1" applyAlignment="1">
      <alignment horizontal="center" vertical="center" wrapText="1"/>
    </xf>
    <xf numFmtId="0" fontId="3" fillId="2" borderId="73" xfId="2" applyFont="1" applyFill="1" applyBorder="1" applyAlignment="1">
      <alignment horizontal="center" vertical="center" wrapText="1"/>
    </xf>
    <xf numFmtId="0" fontId="5" fillId="2" borderId="41" xfId="2" applyFont="1" applyFill="1" applyBorder="1" applyAlignment="1">
      <alignment horizontal="left" vertical="center" wrapText="1"/>
    </xf>
    <xf numFmtId="0" fontId="5" fillId="2" borderId="80" xfId="2" applyFont="1" applyFill="1" applyBorder="1" applyAlignment="1">
      <alignment horizontal="left" vertical="center" wrapText="1"/>
    </xf>
    <xf numFmtId="0" fontId="5" fillId="2" borderId="81" xfId="2" applyFont="1" applyFill="1" applyBorder="1" applyAlignment="1">
      <alignment horizontal="left" vertical="center" wrapText="1"/>
    </xf>
    <xf numFmtId="0" fontId="3" fillId="2" borderId="76" xfId="2" applyFont="1" applyFill="1" applyBorder="1" applyAlignment="1">
      <alignment horizontal="left" vertical="center" wrapText="1"/>
    </xf>
    <xf numFmtId="0" fontId="3" fillId="2" borderId="77" xfId="2" applyFont="1" applyFill="1" applyBorder="1" applyAlignment="1">
      <alignment horizontal="left" vertical="center" wrapText="1"/>
    </xf>
    <xf numFmtId="0" fontId="3" fillId="2" borderId="78" xfId="2" applyFont="1" applyFill="1" applyBorder="1" applyAlignment="1">
      <alignment horizontal="left" vertical="center" wrapText="1"/>
    </xf>
    <xf numFmtId="0" fontId="3" fillId="2" borderId="60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horizontal="left" vertical="center" wrapText="1"/>
    </xf>
    <xf numFmtId="0" fontId="3" fillId="2" borderId="79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3" fillId="2" borderId="68" xfId="2" applyFont="1" applyFill="1" applyBorder="1" applyAlignment="1">
      <alignment horizontal="left" vertical="center" wrapText="1"/>
    </xf>
    <xf numFmtId="0" fontId="3" fillId="2" borderId="69" xfId="2" applyFont="1" applyFill="1" applyBorder="1" applyAlignment="1">
      <alignment horizontal="left" vertical="center" wrapText="1"/>
    </xf>
    <xf numFmtId="0" fontId="3" fillId="2" borderId="58" xfId="2" applyFont="1" applyFill="1" applyBorder="1" applyAlignment="1">
      <alignment horizontal="center" vertical="center" wrapText="1"/>
    </xf>
    <xf numFmtId="165" fontId="7" fillId="0" borderId="36" xfId="2" applyNumberFormat="1" applyFont="1" applyBorder="1" applyAlignment="1">
      <alignment horizontal="center" vertical="center" wrapText="1"/>
    </xf>
    <xf numFmtId="165" fontId="7" fillId="0" borderId="80" xfId="2" applyNumberFormat="1" applyFont="1" applyBorder="1" applyAlignment="1">
      <alignment horizontal="center" vertical="center" wrapText="1"/>
    </xf>
    <xf numFmtId="165" fontId="7" fillId="0" borderId="70" xfId="2" applyNumberFormat="1" applyFont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3" fillId="2" borderId="58" xfId="2" applyFont="1" applyFill="1" applyBorder="1" applyAlignment="1">
      <alignment horizontal="center" wrapText="1"/>
    </xf>
    <xf numFmtId="0" fontId="4" fillId="0" borderId="71" xfId="2" applyFont="1" applyBorder="1" applyAlignment="1">
      <alignment horizontal="center" vertical="center" wrapText="1"/>
    </xf>
    <xf numFmtId="0" fontId="4" fillId="0" borderId="74" xfId="2" applyFont="1" applyBorder="1" applyAlignment="1">
      <alignment horizontal="center" vertical="center" wrapText="1"/>
    </xf>
    <xf numFmtId="0" fontId="3" fillId="2" borderId="41" xfId="2" applyFont="1" applyFill="1" applyBorder="1" applyAlignment="1">
      <alignment horizontal="left" vertical="center" wrapText="1"/>
    </xf>
    <xf numFmtId="0" fontId="3" fillId="2" borderId="80" xfId="2" applyFont="1" applyFill="1" applyBorder="1" applyAlignment="1">
      <alignment horizontal="left" vertical="center" wrapText="1"/>
    </xf>
    <xf numFmtId="0" fontId="3" fillId="2" borderId="81" xfId="2" applyFont="1" applyFill="1" applyBorder="1" applyAlignment="1">
      <alignment horizontal="left" vertical="center" wrapText="1"/>
    </xf>
    <xf numFmtId="165" fontId="6" fillId="0" borderId="19" xfId="2" applyNumberFormat="1" applyFont="1" applyBorder="1" applyAlignment="1">
      <alignment horizontal="center" wrapText="1"/>
    </xf>
    <xf numFmtId="165" fontId="6" fillId="0" borderId="65" xfId="2" applyNumberFormat="1" applyFont="1" applyBorder="1" applyAlignment="1">
      <alignment horizontal="center" wrapText="1"/>
    </xf>
    <xf numFmtId="165" fontId="6" fillId="0" borderId="66" xfId="2" applyNumberFormat="1" applyFont="1" applyBorder="1" applyAlignment="1">
      <alignment horizontal="center" wrapText="1"/>
    </xf>
    <xf numFmtId="0" fontId="4" fillId="0" borderId="76" xfId="2" applyFont="1" applyBorder="1" applyAlignment="1">
      <alignment horizontal="center" vertical="center" wrapText="1"/>
    </xf>
    <xf numFmtId="0" fontId="4" fillId="0" borderId="77" xfId="2" applyFont="1" applyBorder="1" applyAlignment="1">
      <alignment horizontal="center" vertical="center" wrapText="1"/>
    </xf>
    <xf numFmtId="0" fontId="4" fillId="0" borderId="78" xfId="2" applyFont="1" applyBorder="1" applyAlignment="1">
      <alignment horizontal="center" vertical="center" wrapText="1"/>
    </xf>
    <xf numFmtId="0" fontId="5" fillId="2" borderId="67" xfId="2" applyFont="1" applyFill="1" applyBorder="1" applyAlignment="1">
      <alignment horizontal="left" vertical="center" wrapText="1"/>
    </xf>
    <xf numFmtId="0" fontId="5" fillId="2" borderId="68" xfId="2" applyFont="1" applyFill="1" applyBorder="1" applyAlignment="1">
      <alignment horizontal="left" vertical="center" wrapText="1"/>
    </xf>
    <xf numFmtId="0" fontId="5" fillId="2" borderId="69" xfId="2" applyFont="1" applyFill="1" applyBorder="1" applyAlignment="1">
      <alignment horizontal="left" vertical="center" wrapText="1"/>
    </xf>
    <xf numFmtId="0" fontId="3" fillId="2" borderId="65" xfId="2" applyFont="1" applyFill="1" applyBorder="1" applyAlignment="1">
      <alignment horizontal="left" vertical="center" wrapText="1"/>
    </xf>
    <xf numFmtId="0" fontId="3" fillId="2" borderId="75" xfId="2" applyFont="1" applyFill="1" applyBorder="1" applyAlignment="1">
      <alignment horizontal="left" vertical="center" wrapText="1"/>
    </xf>
    <xf numFmtId="165" fontId="6" fillId="0" borderId="19" xfId="2" applyNumberFormat="1" applyFont="1" applyBorder="1" applyAlignment="1">
      <alignment horizontal="center" vertical="center" wrapText="1"/>
    </xf>
    <xf numFmtId="165" fontId="6" fillId="0" borderId="65" xfId="2" applyNumberFormat="1" applyFont="1" applyBorder="1" applyAlignment="1">
      <alignment horizontal="center" vertical="center" wrapText="1"/>
    </xf>
    <xf numFmtId="165" fontId="6" fillId="0" borderId="66" xfId="2" applyNumberFormat="1" applyFont="1" applyBorder="1" applyAlignment="1">
      <alignment horizontal="center" vertical="center" wrapText="1"/>
    </xf>
    <xf numFmtId="165" fontId="7" fillId="0" borderId="19" xfId="2" applyNumberFormat="1" applyFont="1" applyBorder="1" applyAlignment="1">
      <alignment horizontal="center" vertical="center" wrapText="1"/>
    </xf>
    <xf numFmtId="165" fontId="7" fillId="0" borderId="65" xfId="2" applyNumberFormat="1" applyFont="1" applyBorder="1" applyAlignment="1">
      <alignment horizontal="center" vertical="center" wrapText="1"/>
    </xf>
    <xf numFmtId="165" fontId="7" fillId="0" borderId="66" xfId="2" applyNumberFormat="1" applyFont="1" applyBorder="1" applyAlignment="1">
      <alignment horizontal="center" vertical="center" wrapText="1"/>
    </xf>
    <xf numFmtId="165" fontId="6" fillId="0" borderId="36" xfId="2" applyNumberFormat="1" applyFont="1" applyBorder="1" applyAlignment="1">
      <alignment horizontal="center" wrapText="1"/>
    </xf>
    <xf numFmtId="165" fontId="6" fillId="0" borderId="80" xfId="2" applyNumberFormat="1" applyFont="1" applyBorder="1" applyAlignment="1">
      <alignment horizontal="center" wrapText="1"/>
    </xf>
    <xf numFmtId="165" fontId="6" fillId="0" borderId="70" xfId="2" applyNumberFormat="1" applyFont="1" applyBorder="1" applyAlignment="1">
      <alignment horizontal="center" wrapText="1"/>
    </xf>
  </cellXfs>
  <cellStyles count="3">
    <cellStyle name="Excel Built-in Normal" xfId="2" xr:uid="{434A4B92-68B9-4335-9835-57CE8384F738}"/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zetargi@powiatraciborski.pl" TargetMode="External"/><Relationship Id="rId1" Type="http://schemas.openxmlformats.org/officeDocument/2006/relationships/hyperlink" Target="mailto:ewa.mekeresz@powiatraciborski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8976C-680F-4BD0-97C0-5104F1AE352A}">
  <sheetPr>
    <pageSetUpPr fitToPage="1"/>
  </sheetPr>
  <dimension ref="A1:AN69"/>
  <sheetViews>
    <sheetView tabSelected="1" topLeftCell="A5" zoomScale="91" zoomScaleNormal="91" workbookViewId="0">
      <selection activeCell="B23" sqref="B23:H23"/>
    </sheetView>
  </sheetViews>
  <sheetFormatPr defaultRowHeight="15" x14ac:dyDescent="0.25"/>
  <sheetData>
    <row r="1" spans="1:40" s="2" customFormat="1" ht="12.75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1"/>
      <c r="K1" s="15" t="s">
        <v>1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7"/>
    </row>
    <row r="2" spans="1:40" s="2" customFormat="1" ht="12.75" x14ac:dyDescent="0.2">
      <c r="A2" s="12"/>
      <c r="B2" s="13"/>
      <c r="C2" s="13"/>
      <c r="D2" s="13"/>
      <c r="E2" s="13"/>
      <c r="F2" s="13"/>
      <c r="G2" s="13"/>
      <c r="H2" s="13"/>
      <c r="I2" s="13"/>
      <c r="J2" s="14"/>
      <c r="K2" s="18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20"/>
    </row>
    <row r="3" spans="1:40" s="2" customFormat="1" ht="12.75" x14ac:dyDescent="0.2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3"/>
      <c r="K3" s="27" t="s">
        <v>3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9"/>
    </row>
    <row r="4" spans="1:40" s="2" customFormat="1" ht="12.75" x14ac:dyDescent="0.2">
      <c r="A4" s="24"/>
      <c r="B4" s="25"/>
      <c r="C4" s="25"/>
      <c r="D4" s="25"/>
      <c r="E4" s="25"/>
      <c r="F4" s="25"/>
      <c r="G4" s="25"/>
      <c r="H4" s="25"/>
      <c r="I4" s="25"/>
      <c r="J4" s="26"/>
      <c r="K4" s="30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2"/>
    </row>
    <row r="5" spans="1:40" s="2" customFormat="1" ht="12.75" x14ac:dyDescent="0.2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5"/>
    </row>
    <row r="6" spans="1:40" s="2" customFormat="1" ht="12.75" x14ac:dyDescent="0.2">
      <c r="A6" s="36" t="s">
        <v>5</v>
      </c>
      <c r="B6" s="34"/>
      <c r="C6" s="34"/>
      <c r="D6" s="34"/>
      <c r="E6" s="35"/>
      <c r="F6" s="37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/>
      <c r="S6" s="33" t="s">
        <v>5</v>
      </c>
      <c r="T6" s="34"/>
      <c r="U6" s="34"/>
      <c r="V6" s="34"/>
      <c r="W6" s="35"/>
      <c r="X6" s="37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9"/>
    </row>
    <row r="7" spans="1:40" s="2" customFormat="1" ht="12.75" x14ac:dyDescent="0.2">
      <c r="A7" s="36" t="s">
        <v>6</v>
      </c>
      <c r="B7" s="34"/>
      <c r="C7" s="34"/>
      <c r="D7" s="34"/>
      <c r="E7" s="35"/>
      <c r="F7" s="37" t="s">
        <v>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9"/>
      <c r="S7" s="33" t="s">
        <v>6</v>
      </c>
      <c r="T7" s="34"/>
      <c r="U7" s="34"/>
      <c r="V7" s="34"/>
      <c r="W7" s="35"/>
      <c r="X7" s="37" t="s">
        <v>8</v>
      </c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9"/>
    </row>
    <row r="8" spans="1:40" s="2" customFormat="1" ht="12.75" x14ac:dyDescent="0.2">
      <c r="A8" s="36" t="s">
        <v>9</v>
      </c>
      <c r="B8" s="34"/>
      <c r="C8" s="34"/>
      <c r="D8" s="34"/>
      <c r="E8" s="35"/>
      <c r="F8" s="57" t="s">
        <v>10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9"/>
      <c r="S8" s="33" t="s">
        <v>9</v>
      </c>
      <c r="T8" s="34"/>
      <c r="U8" s="34"/>
      <c r="V8" s="34"/>
      <c r="W8" s="35"/>
      <c r="X8" s="60" t="s">
        <v>11</v>
      </c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2"/>
    </row>
    <row r="9" spans="1:40" s="2" customFormat="1" ht="12.75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2"/>
    </row>
    <row r="10" spans="1:40" s="2" customFormat="1" ht="13.5" thickBot="1" x14ac:dyDescent="0.25">
      <c r="A10" s="43" t="s">
        <v>13</v>
      </c>
      <c r="B10" s="44"/>
      <c r="C10" s="44"/>
      <c r="D10" s="44"/>
      <c r="E10" s="44"/>
      <c r="F10" s="44"/>
      <c r="G10" s="44"/>
      <c r="H10" s="44"/>
      <c r="I10" s="44"/>
      <c r="J10" s="45"/>
      <c r="K10" s="46" t="s">
        <v>14</v>
      </c>
      <c r="L10" s="47"/>
      <c r="M10" s="48"/>
      <c r="N10" s="49" t="s">
        <v>15</v>
      </c>
      <c r="O10" s="44"/>
      <c r="P10" s="44"/>
      <c r="Q10" s="44"/>
      <c r="R10" s="44"/>
      <c r="S10" s="44"/>
      <c r="T10" s="44"/>
      <c r="U10" s="45"/>
      <c r="V10" s="46" t="s">
        <v>14</v>
      </c>
      <c r="W10" s="47"/>
      <c r="X10" s="50"/>
      <c r="Y10" s="51" t="s">
        <v>16</v>
      </c>
      <c r="Z10" s="52"/>
      <c r="AA10" s="52"/>
      <c r="AB10" s="52"/>
      <c r="AC10" s="52"/>
      <c r="AD10" s="52"/>
      <c r="AE10" s="53"/>
      <c r="AF10" s="54">
        <v>147</v>
      </c>
      <c r="AG10" s="55"/>
      <c r="AH10" s="55"/>
      <c r="AI10" s="55"/>
      <c r="AJ10" s="55"/>
      <c r="AK10" s="55"/>
      <c r="AL10" s="55"/>
      <c r="AM10" s="55"/>
      <c r="AN10" s="56"/>
    </row>
    <row r="11" spans="1:40" s="2" customFormat="1" ht="12.75" x14ac:dyDescent="0.2">
      <c r="A11" s="75" t="s">
        <v>17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7"/>
      <c r="N11" s="78" t="s">
        <v>18</v>
      </c>
      <c r="O11" s="79"/>
      <c r="P11" s="80"/>
      <c r="Q11" s="81" t="s">
        <v>19</v>
      </c>
      <c r="R11" s="82"/>
      <c r="S11" s="82"/>
      <c r="T11" s="82"/>
      <c r="U11" s="82"/>
      <c r="V11" s="82"/>
      <c r="W11" s="82"/>
      <c r="X11" s="83"/>
      <c r="Y11" s="51" t="s">
        <v>20</v>
      </c>
      <c r="Z11" s="52"/>
      <c r="AA11" s="52"/>
      <c r="AB11" s="52"/>
      <c r="AC11" s="52"/>
      <c r="AD11" s="52"/>
      <c r="AE11" s="53"/>
      <c r="AF11" s="54">
        <v>0</v>
      </c>
      <c r="AG11" s="55"/>
      <c r="AH11" s="55"/>
      <c r="AI11" s="55"/>
      <c r="AJ11" s="55"/>
      <c r="AK11" s="55"/>
      <c r="AL11" s="55"/>
      <c r="AM11" s="55"/>
      <c r="AN11" s="56"/>
    </row>
    <row r="12" spans="1:40" s="2" customFormat="1" ht="13.5" thickBot="1" x14ac:dyDescent="0.25">
      <c r="A12" s="84" t="s">
        <v>21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6"/>
      <c r="Y12" s="51" t="s">
        <v>22</v>
      </c>
      <c r="Z12" s="52"/>
      <c r="AA12" s="52"/>
      <c r="AB12" s="52"/>
      <c r="AC12" s="52"/>
      <c r="AD12" s="52"/>
      <c r="AE12" s="52"/>
      <c r="AF12" s="52"/>
      <c r="AG12" s="53"/>
      <c r="AH12" s="54" t="s">
        <v>14</v>
      </c>
      <c r="AI12" s="55"/>
      <c r="AJ12" s="55"/>
      <c r="AK12" s="55"/>
      <c r="AL12" s="55"/>
      <c r="AM12" s="55"/>
      <c r="AN12" s="56"/>
    </row>
    <row r="13" spans="1:40" s="2" customFormat="1" ht="13.5" thickBot="1" x14ac:dyDescent="0.25">
      <c r="A13" s="63" t="s">
        <v>23</v>
      </c>
      <c r="B13" s="64"/>
      <c r="C13" s="64"/>
      <c r="D13" s="64"/>
      <c r="E13" s="64"/>
      <c r="F13" s="64"/>
      <c r="G13" s="64"/>
      <c r="H13" s="64"/>
      <c r="I13" s="64"/>
      <c r="J13" s="65"/>
      <c r="K13" s="66" t="s">
        <v>14</v>
      </c>
      <c r="L13" s="67"/>
      <c r="M13" s="68"/>
      <c r="N13" s="69" t="s">
        <v>24</v>
      </c>
      <c r="O13" s="70"/>
      <c r="P13" s="70"/>
      <c r="Q13" s="70"/>
      <c r="R13" s="70"/>
      <c r="S13" s="70"/>
      <c r="T13" s="70"/>
      <c r="U13" s="71"/>
      <c r="V13" s="72" t="s">
        <v>14</v>
      </c>
      <c r="W13" s="73"/>
      <c r="X13" s="74"/>
      <c r="Y13" s="43" t="s">
        <v>25</v>
      </c>
      <c r="Z13" s="44"/>
      <c r="AA13" s="44"/>
      <c r="AB13" s="44"/>
      <c r="AC13" s="44"/>
      <c r="AD13" s="44"/>
      <c r="AE13" s="44"/>
      <c r="AF13" s="44"/>
      <c r="AG13" s="45"/>
      <c r="AH13" s="46" t="s">
        <v>18</v>
      </c>
      <c r="AI13" s="47"/>
      <c r="AJ13" s="47"/>
      <c r="AK13" s="47"/>
      <c r="AL13" s="47"/>
      <c r="AM13" s="47"/>
      <c r="AN13" s="48"/>
    </row>
    <row r="14" spans="1:40" s="2" customFormat="1" ht="12.75" x14ac:dyDescent="0.2">
      <c r="A14" s="87" t="s">
        <v>26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9"/>
    </row>
    <row r="15" spans="1:40" s="2" customFormat="1" ht="13.5" thickBot="1" x14ac:dyDescent="0.25">
      <c r="A15" s="3" t="s">
        <v>27</v>
      </c>
      <c r="B15" s="90" t="s">
        <v>28</v>
      </c>
      <c r="C15" s="91"/>
      <c r="D15" s="91"/>
      <c r="E15" s="91"/>
      <c r="F15" s="91"/>
      <c r="G15" s="91"/>
      <c r="H15" s="92"/>
      <c r="I15" s="90" t="s">
        <v>29</v>
      </c>
      <c r="J15" s="91"/>
      <c r="K15" s="91"/>
      <c r="L15" s="91"/>
      <c r="M15" s="91"/>
      <c r="N15" s="92"/>
      <c r="O15" s="93" t="s">
        <v>30</v>
      </c>
      <c r="P15" s="94"/>
      <c r="Q15" s="93" t="s">
        <v>31</v>
      </c>
      <c r="R15" s="95"/>
      <c r="S15" s="94"/>
      <c r="T15" s="93" t="s">
        <v>32</v>
      </c>
      <c r="U15" s="94"/>
      <c r="V15" s="93" t="s">
        <v>33</v>
      </c>
      <c r="W15" s="94"/>
      <c r="X15" s="90" t="s">
        <v>34</v>
      </c>
      <c r="Y15" s="91"/>
      <c r="Z15" s="92"/>
      <c r="AA15" s="93" t="s">
        <v>35</v>
      </c>
      <c r="AB15" s="95"/>
      <c r="AC15" s="94"/>
      <c r="AD15" s="93" t="s">
        <v>36</v>
      </c>
      <c r="AE15" s="95"/>
      <c r="AF15" s="95"/>
      <c r="AG15" s="94"/>
      <c r="AH15" s="93" t="s">
        <v>37</v>
      </c>
      <c r="AI15" s="95"/>
      <c r="AJ15" s="94"/>
      <c r="AK15" s="96" t="s">
        <v>38</v>
      </c>
      <c r="AL15" s="97"/>
      <c r="AM15" s="97"/>
      <c r="AN15" s="98"/>
    </row>
    <row r="16" spans="1:40" s="2" customFormat="1" ht="13.5" thickBot="1" x14ac:dyDescent="0.25">
      <c r="A16" s="4" t="s">
        <v>39</v>
      </c>
      <c r="B16" s="107" t="s">
        <v>40</v>
      </c>
      <c r="C16" s="108"/>
      <c r="D16" s="108"/>
      <c r="E16" s="108"/>
      <c r="F16" s="108"/>
      <c r="G16" s="108"/>
      <c r="H16" s="109"/>
      <c r="I16" s="110" t="s">
        <v>41</v>
      </c>
      <c r="J16" s="108"/>
      <c r="K16" s="108"/>
      <c r="L16" s="108"/>
      <c r="M16" s="108"/>
      <c r="N16" s="109"/>
      <c r="O16" s="99">
        <v>2</v>
      </c>
      <c r="P16" s="101"/>
      <c r="Q16" s="99" t="s">
        <v>18</v>
      </c>
      <c r="R16" s="100"/>
      <c r="S16" s="101"/>
      <c r="T16" s="99" t="s">
        <v>18</v>
      </c>
      <c r="U16" s="101"/>
      <c r="V16" s="99" t="s">
        <v>42</v>
      </c>
      <c r="W16" s="101"/>
      <c r="X16" s="111" t="s">
        <v>43</v>
      </c>
      <c r="Y16" s="112"/>
      <c r="Z16" s="113"/>
      <c r="AA16" s="114">
        <v>6000000</v>
      </c>
      <c r="AB16" s="115"/>
      <c r="AC16" s="116"/>
      <c r="AD16" s="99" t="s">
        <v>44</v>
      </c>
      <c r="AE16" s="100"/>
      <c r="AF16" s="100"/>
      <c r="AG16" s="101"/>
      <c r="AH16" s="99" t="s">
        <v>14</v>
      </c>
      <c r="AI16" s="100"/>
      <c r="AJ16" s="101"/>
      <c r="AK16" s="99" t="s">
        <v>45</v>
      </c>
      <c r="AL16" s="100"/>
      <c r="AM16" s="100"/>
      <c r="AN16" s="101"/>
    </row>
    <row r="17" spans="1:40" s="2" customFormat="1" ht="12.75" x14ac:dyDescent="0.2">
      <c r="A17" s="5" t="s">
        <v>46</v>
      </c>
      <c r="B17" s="102" t="s">
        <v>47</v>
      </c>
      <c r="C17" s="102"/>
      <c r="D17" s="102"/>
      <c r="E17" s="102"/>
      <c r="F17" s="102"/>
      <c r="G17" s="102"/>
      <c r="H17" s="102"/>
      <c r="I17" s="102" t="s">
        <v>48</v>
      </c>
      <c r="J17" s="102"/>
      <c r="K17" s="102"/>
      <c r="L17" s="102"/>
      <c r="M17" s="102"/>
      <c r="N17" s="102"/>
      <c r="O17" s="103">
        <v>4</v>
      </c>
      <c r="P17" s="101"/>
      <c r="Q17" s="103" t="s">
        <v>18</v>
      </c>
      <c r="R17" s="100"/>
      <c r="S17" s="101"/>
      <c r="T17" s="103" t="s">
        <v>18</v>
      </c>
      <c r="U17" s="101"/>
      <c r="V17" s="103" t="s">
        <v>49</v>
      </c>
      <c r="W17" s="101"/>
      <c r="X17" s="104" t="s">
        <v>43</v>
      </c>
      <c r="Y17" s="105"/>
      <c r="Z17" s="106"/>
      <c r="AA17" s="125">
        <v>3500000</v>
      </c>
      <c r="AB17" s="115"/>
      <c r="AC17" s="116"/>
      <c r="AD17" s="103" t="s">
        <v>44</v>
      </c>
      <c r="AE17" s="100"/>
      <c r="AF17" s="100"/>
      <c r="AG17" s="101"/>
      <c r="AH17" s="103" t="s">
        <v>14</v>
      </c>
      <c r="AI17" s="100"/>
      <c r="AJ17" s="101"/>
      <c r="AK17" s="103" t="s">
        <v>45</v>
      </c>
      <c r="AL17" s="100"/>
      <c r="AM17" s="100"/>
      <c r="AN17" s="101"/>
    </row>
    <row r="18" spans="1:40" s="2" customFormat="1" ht="12.75" x14ac:dyDescent="0.2">
      <c r="A18" s="5" t="s">
        <v>50</v>
      </c>
      <c r="B18" s="117" t="s">
        <v>51</v>
      </c>
      <c r="C18" s="118"/>
      <c r="D18" s="118"/>
      <c r="E18" s="118"/>
      <c r="F18" s="118"/>
      <c r="G18" s="118"/>
      <c r="H18" s="119"/>
      <c r="I18" s="126" t="s">
        <v>52</v>
      </c>
      <c r="J18" s="118"/>
      <c r="K18" s="118"/>
      <c r="L18" s="118"/>
      <c r="M18" s="118"/>
      <c r="N18" s="119"/>
      <c r="O18" s="103">
        <v>2</v>
      </c>
      <c r="P18" s="123"/>
      <c r="Q18" s="103" t="s">
        <v>18</v>
      </c>
      <c r="R18" s="124"/>
      <c r="S18" s="123"/>
      <c r="T18" s="103" t="s">
        <v>18</v>
      </c>
      <c r="U18" s="123"/>
      <c r="V18" s="103" t="s">
        <v>42</v>
      </c>
      <c r="W18" s="123"/>
      <c r="X18" s="103" t="s">
        <v>43</v>
      </c>
      <c r="Y18" s="124"/>
      <c r="Z18" s="123"/>
      <c r="AA18" s="125">
        <v>1092274</v>
      </c>
      <c r="AB18" s="127"/>
      <c r="AC18" s="128"/>
      <c r="AD18" s="103" t="s">
        <v>53</v>
      </c>
      <c r="AE18" s="124"/>
      <c r="AF18" s="124"/>
      <c r="AG18" s="123"/>
      <c r="AH18" s="103" t="s">
        <v>14</v>
      </c>
      <c r="AI18" s="124"/>
      <c r="AJ18" s="123"/>
      <c r="AK18" s="103"/>
      <c r="AL18" s="124"/>
      <c r="AM18" s="124"/>
      <c r="AN18" s="123"/>
    </row>
    <row r="19" spans="1:40" s="2" customFormat="1" ht="12.75" x14ac:dyDescent="0.2">
      <c r="A19" s="5" t="s">
        <v>54</v>
      </c>
      <c r="B19" s="117" t="s">
        <v>55</v>
      </c>
      <c r="C19" s="118"/>
      <c r="D19" s="118"/>
      <c r="E19" s="118"/>
      <c r="F19" s="118"/>
      <c r="G19" s="118"/>
      <c r="H19" s="119"/>
      <c r="I19" s="120" t="s">
        <v>56</v>
      </c>
      <c r="J19" s="121"/>
      <c r="K19" s="121"/>
      <c r="L19" s="121"/>
      <c r="M19" s="121"/>
      <c r="N19" s="122"/>
      <c r="O19" s="103">
        <v>2</v>
      </c>
      <c r="P19" s="123"/>
      <c r="Q19" s="103" t="s">
        <v>18</v>
      </c>
      <c r="R19" s="124"/>
      <c r="S19" s="123"/>
      <c r="T19" s="103" t="s">
        <v>18</v>
      </c>
      <c r="U19" s="123"/>
      <c r="V19" s="103" t="s">
        <v>57</v>
      </c>
      <c r="W19" s="123"/>
      <c r="X19" s="103" t="s">
        <v>58</v>
      </c>
      <c r="Y19" s="124"/>
      <c r="Z19" s="123"/>
      <c r="AA19" s="125">
        <v>850000</v>
      </c>
      <c r="AB19" s="127"/>
      <c r="AC19" s="128"/>
      <c r="AD19" s="103" t="s">
        <v>44</v>
      </c>
      <c r="AE19" s="124"/>
      <c r="AF19" s="124"/>
      <c r="AG19" s="123"/>
      <c r="AH19" s="103" t="s">
        <v>14</v>
      </c>
      <c r="AI19" s="124"/>
      <c r="AJ19" s="123"/>
      <c r="AK19" s="103"/>
      <c r="AL19" s="124"/>
      <c r="AM19" s="124"/>
      <c r="AN19" s="123"/>
    </row>
    <row r="20" spans="1:40" s="2" customFormat="1" ht="12.75" x14ac:dyDescent="0.2">
      <c r="A20" s="5" t="s">
        <v>59</v>
      </c>
      <c r="B20" s="102" t="s">
        <v>60</v>
      </c>
      <c r="C20" s="102"/>
      <c r="D20" s="102"/>
      <c r="E20" s="102"/>
      <c r="F20" s="102"/>
      <c r="G20" s="102"/>
      <c r="H20" s="102"/>
      <c r="I20" s="102" t="s">
        <v>61</v>
      </c>
      <c r="J20" s="102"/>
      <c r="K20" s="102"/>
      <c r="L20" s="102"/>
      <c r="M20" s="102"/>
      <c r="N20" s="102"/>
      <c r="O20" s="103">
        <v>1</v>
      </c>
      <c r="P20" s="123"/>
      <c r="Q20" s="103" t="s">
        <v>62</v>
      </c>
      <c r="R20" s="124"/>
      <c r="S20" s="123"/>
      <c r="T20" s="103" t="s">
        <v>62</v>
      </c>
      <c r="U20" s="123"/>
      <c r="V20" s="103" t="s">
        <v>62</v>
      </c>
      <c r="W20" s="123"/>
      <c r="X20" s="103" t="s">
        <v>58</v>
      </c>
      <c r="Y20" s="124"/>
      <c r="Z20" s="123"/>
      <c r="AA20" s="125">
        <v>150000</v>
      </c>
      <c r="AB20" s="127"/>
      <c r="AC20" s="128"/>
      <c r="AD20" s="103" t="s">
        <v>53</v>
      </c>
      <c r="AE20" s="124"/>
      <c r="AF20" s="124"/>
      <c r="AG20" s="123"/>
      <c r="AH20" s="103" t="s">
        <v>14</v>
      </c>
      <c r="AI20" s="124"/>
      <c r="AJ20" s="123"/>
      <c r="AK20" s="103" t="s">
        <v>63</v>
      </c>
      <c r="AL20" s="124"/>
      <c r="AM20" s="124"/>
      <c r="AN20" s="123"/>
    </row>
    <row r="21" spans="1:40" s="2" customFormat="1" ht="12.75" x14ac:dyDescent="0.2">
      <c r="A21" s="5" t="s">
        <v>64</v>
      </c>
      <c r="B21" s="102" t="s">
        <v>65</v>
      </c>
      <c r="C21" s="102"/>
      <c r="D21" s="102"/>
      <c r="E21" s="102"/>
      <c r="F21" s="102"/>
      <c r="G21" s="102"/>
      <c r="H21" s="102"/>
      <c r="I21" s="102" t="s">
        <v>48</v>
      </c>
      <c r="J21" s="102"/>
      <c r="K21" s="102"/>
      <c r="L21" s="102"/>
      <c r="M21" s="102"/>
      <c r="N21" s="102"/>
      <c r="O21" s="103">
        <v>0</v>
      </c>
      <c r="P21" s="123"/>
      <c r="Q21" s="103" t="s">
        <v>58</v>
      </c>
      <c r="R21" s="124"/>
      <c r="S21" s="123"/>
      <c r="T21" s="103" t="s">
        <v>58</v>
      </c>
      <c r="U21" s="123"/>
      <c r="V21" s="103" t="s">
        <v>57</v>
      </c>
      <c r="W21" s="123"/>
      <c r="X21" s="103" t="s">
        <v>58</v>
      </c>
      <c r="Y21" s="124"/>
      <c r="Z21" s="123"/>
      <c r="AA21" s="125">
        <v>41576.730000000003</v>
      </c>
      <c r="AB21" s="127"/>
      <c r="AC21" s="128"/>
      <c r="AD21" s="103" t="s">
        <v>53</v>
      </c>
      <c r="AE21" s="124"/>
      <c r="AF21" s="124"/>
      <c r="AG21" s="123"/>
      <c r="AH21" s="103" t="s">
        <v>14</v>
      </c>
      <c r="AI21" s="124"/>
      <c r="AJ21" s="123"/>
      <c r="AK21" s="103" t="s">
        <v>127</v>
      </c>
      <c r="AL21" s="124"/>
      <c r="AM21" s="124"/>
      <c r="AN21" s="123"/>
    </row>
    <row r="22" spans="1:40" s="2" customFormat="1" ht="12.75" x14ac:dyDescent="0.2">
      <c r="A22" s="6" t="s">
        <v>66</v>
      </c>
      <c r="B22" s="129" t="s">
        <v>129</v>
      </c>
      <c r="C22" s="129"/>
      <c r="D22" s="129"/>
      <c r="E22" s="129"/>
      <c r="F22" s="129"/>
      <c r="G22" s="129"/>
      <c r="H22" s="129"/>
      <c r="I22" s="129" t="s">
        <v>128</v>
      </c>
      <c r="J22" s="129"/>
      <c r="K22" s="129"/>
      <c r="L22" s="129"/>
      <c r="M22" s="129"/>
      <c r="N22" s="129"/>
      <c r="O22" s="129">
        <v>2</v>
      </c>
      <c r="P22" s="129"/>
      <c r="Q22" s="129" t="s">
        <v>67</v>
      </c>
      <c r="R22" s="129"/>
      <c r="S22" s="129"/>
      <c r="T22" s="129" t="s">
        <v>67</v>
      </c>
      <c r="U22" s="129"/>
      <c r="V22" s="129" t="s">
        <v>57</v>
      </c>
      <c r="W22" s="129"/>
      <c r="X22" s="129"/>
      <c r="Y22" s="129"/>
      <c r="Z22" s="129"/>
      <c r="AA22" s="130">
        <v>332500</v>
      </c>
      <c r="AB22" s="130"/>
      <c r="AC22" s="130"/>
      <c r="AD22" s="129" t="s">
        <v>53</v>
      </c>
      <c r="AE22" s="129"/>
      <c r="AF22" s="129"/>
      <c r="AG22" s="129"/>
      <c r="AH22" s="131" t="s">
        <v>69</v>
      </c>
      <c r="AI22" s="131"/>
      <c r="AJ22" s="131"/>
      <c r="AK22" s="129"/>
      <c r="AL22" s="129"/>
      <c r="AM22" s="129"/>
      <c r="AN22" s="129"/>
    </row>
    <row r="23" spans="1:40" s="2" customFormat="1" ht="12.75" x14ac:dyDescent="0.2">
      <c r="A23" s="6" t="s">
        <v>70</v>
      </c>
      <c r="B23" s="129" t="s">
        <v>130</v>
      </c>
      <c r="C23" s="129"/>
      <c r="D23" s="129"/>
      <c r="E23" s="129"/>
      <c r="F23" s="129"/>
      <c r="G23" s="129"/>
      <c r="H23" s="129"/>
      <c r="I23" s="129" t="s">
        <v>71</v>
      </c>
      <c r="J23" s="129"/>
      <c r="K23" s="129"/>
      <c r="L23" s="129"/>
      <c r="M23" s="129"/>
      <c r="N23" s="129"/>
      <c r="O23" s="129">
        <v>1</v>
      </c>
      <c r="P23" s="129"/>
      <c r="Q23" s="129" t="s">
        <v>67</v>
      </c>
      <c r="R23" s="129"/>
      <c r="S23" s="129"/>
      <c r="T23" s="129" t="s">
        <v>67</v>
      </c>
      <c r="U23" s="129"/>
      <c r="V23" s="129" t="s">
        <v>72</v>
      </c>
      <c r="W23" s="129"/>
      <c r="X23" s="129" t="s">
        <v>68</v>
      </c>
      <c r="Y23" s="129"/>
      <c r="Z23" s="129"/>
      <c r="AA23" s="130">
        <v>26000</v>
      </c>
      <c r="AB23" s="130"/>
      <c r="AC23" s="130"/>
      <c r="AD23" s="129" t="s">
        <v>53</v>
      </c>
      <c r="AE23" s="129"/>
      <c r="AF23" s="129"/>
      <c r="AG23" s="129"/>
      <c r="AH23" s="131" t="s">
        <v>69</v>
      </c>
      <c r="AI23" s="131"/>
      <c r="AJ23" s="131"/>
      <c r="AK23" s="129" t="s">
        <v>73</v>
      </c>
      <c r="AL23" s="129"/>
      <c r="AM23" s="129"/>
      <c r="AN23" s="129"/>
    </row>
    <row r="24" spans="1:40" s="2" customFormat="1" ht="12.75" x14ac:dyDescent="0.2">
      <c r="A24" s="6" t="s">
        <v>74</v>
      </c>
      <c r="B24" s="129" t="s">
        <v>75</v>
      </c>
      <c r="C24" s="129"/>
      <c r="D24" s="129"/>
      <c r="E24" s="129"/>
      <c r="F24" s="129"/>
      <c r="G24" s="129"/>
      <c r="H24" s="129"/>
      <c r="I24" s="129" t="s">
        <v>76</v>
      </c>
      <c r="J24" s="129"/>
      <c r="K24" s="129"/>
      <c r="L24" s="129"/>
      <c r="M24" s="129"/>
      <c r="N24" s="129"/>
      <c r="O24" s="129">
        <v>1</v>
      </c>
      <c r="P24" s="129"/>
      <c r="Q24" s="129" t="s">
        <v>67</v>
      </c>
      <c r="R24" s="129"/>
      <c r="S24" s="129"/>
      <c r="T24" s="129" t="s">
        <v>67</v>
      </c>
      <c r="U24" s="129"/>
      <c r="V24" s="129">
        <v>1983</v>
      </c>
      <c r="W24" s="129"/>
      <c r="X24" s="129" t="s">
        <v>77</v>
      </c>
      <c r="Y24" s="129"/>
      <c r="Z24" s="129"/>
      <c r="AA24" s="130">
        <v>30000</v>
      </c>
      <c r="AB24" s="130"/>
      <c r="AC24" s="130"/>
      <c r="AD24" s="129" t="s">
        <v>53</v>
      </c>
      <c r="AE24" s="129"/>
      <c r="AF24" s="129"/>
      <c r="AG24" s="129"/>
      <c r="AH24" s="131" t="s">
        <v>69</v>
      </c>
      <c r="AI24" s="131"/>
      <c r="AJ24" s="131"/>
      <c r="AK24" s="129" t="s">
        <v>73</v>
      </c>
      <c r="AL24" s="129"/>
      <c r="AM24" s="129"/>
      <c r="AN24" s="129"/>
    </row>
    <row r="25" spans="1:40" s="2" customFormat="1" ht="12.75" x14ac:dyDescent="0.2">
      <c r="A25" s="6" t="s">
        <v>78</v>
      </c>
      <c r="B25" s="129" t="s">
        <v>79</v>
      </c>
      <c r="C25" s="129"/>
      <c r="D25" s="129"/>
      <c r="E25" s="129"/>
      <c r="F25" s="129"/>
      <c r="G25" s="129"/>
      <c r="H25" s="129"/>
      <c r="I25" s="129" t="s">
        <v>80</v>
      </c>
      <c r="J25" s="129"/>
      <c r="K25" s="129"/>
      <c r="L25" s="129"/>
      <c r="M25" s="129"/>
      <c r="N25" s="129"/>
      <c r="O25" s="129">
        <v>3</v>
      </c>
      <c r="P25" s="129"/>
      <c r="Q25" s="129" t="s">
        <v>67</v>
      </c>
      <c r="R25" s="129"/>
      <c r="S25" s="129"/>
      <c r="T25" s="129" t="s">
        <v>67</v>
      </c>
      <c r="U25" s="129"/>
      <c r="V25" s="129" t="s">
        <v>81</v>
      </c>
      <c r="W25" s="129"/>
      <c r="X25" s="129" t="s">
        <v>82</v>
      </c>
      <c r="Y25" s="129"/>
      <c r="Z25" s="129"/>
      <c r="AA25" s="130">
        <v>100000</v>
      </c>
      <c r="AB25" s="130"/>
      <c r="AC25" s="130"/>
      <c r="AD25" s="129" t="s">
        <v>53</v>
      </c>
      <c r="AE25" s="129"/>
      <c r="AF25" s="129"/>
      <c r="AG25" s="129"/>
      <c r="AH25" s="131" t="s">
        <v>69</v>
      </c>
      <c r="AI25" s="131"/>
      <c r="AJ25" s="131"/>
      <c r="AK25" s="129" t="s">
        <v>73</v>
      </c>
      <c r="AL25" s="129"/>
      <c r="AM25" s="129"/>
      <c r="AN25" s="129"/>
    </row>
    <row r="26" spans="1:40" s="2" customFormat="1" ht="12.75" x14ac:dyDescent="0.2">
      <c r="A26" s="6" t="s">
        <v>83</v>
      </c>
      <c r="B26" s="129" t="s">
        <v>84</v>
      </c>
      <c r="C26" s="129"/>
      <c r="D26" s="129"/>
      <c r="E26" s="129"/>
      <c r="F26" s="129"/>
      <c r="G26" s="129"/>
      <c r="H26" s="129"/>
      <c r="I26" s="129" t="s">
        <v>85</v>
      </c>
      <c r="J26" s="129"/>
      <c r="K26" s="129"/>
      <c r="L26" s="129"/>
      <c r="M26" s="129"/>
      <c r="N26" s="129"/>
      <c r="O26" s="129">
        <v>1</v>
      </c>
      <c r="P26" s="129"/>
      <c r="Q26" s="129" t="s">
        <v>67</v>
      </c>
      <c r="R26" s="129"/>
      <c r="S26" s="129"/>
      <c r="T26" s="129" t="s">
        <v>67</v>
      </c>
      <c r="U26" s="129"/>
      <c r="V26" s="129">
        <v>1960</v>
      </c>
      <c r="W26" s="129"/>
      <c r="X26" s="129" t="s">
        <v>62</v>
      </c>
      <c r="Y26" s="129"/>
      <c r="Z26" s="129"/>
      <c r="AA26" s="130">
        <v>33000</v>
      </c>
      <c r="AB26" s="130"/>
      <c r="AC26" s="130"/>
      <c r="AD26" s="129" t="s">
        <v>53</v>
      </c>
      <c r="AE26" s="129"/>
      <c r="AF26" s="129"/>
      <c r="AG26" s="129"/>
      <c r="AH26" s="131" t="s">
        <v>69</v>
      </c>
      <c r="AI26" s="131"/>
      <c r="AJ26" s="131"/>
      <c r="AK26" s="129" t="s">
        <v>73</v>
      </c>
      <c r="AL26" s="129"/>
      <c r="AM26" s="129"/>
      <c r="AN26" s="129"/>
    </row>
    <row r="27" spans="1:40" s="2" customFormat="1" ht="12.75" x14ac:dyDescent="0.2">
      <c r="A27" s="149" t="s">
        <v>86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1"/>
    </row>
    <row r="28" spans="1:40" s="2" customFormat="1" ht="12.75" x14ac:dyDescent="0.2">
      <c r="A28" s="132" t="s">
        <v>87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4"/>
      <c r="R28" s="135" t="s">
        <v>88</v>
      </c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136"/>
      <c r="AK28" s="137" t="s">
        <v>38</v>
      </c>
      <c r="AL28" s="138"/>
      <c r="AM28" s="138"/>
      <c r="AN28" s="139"/>
    </row>
    <row r="29" spans="1:40" s="2" customFormat="1" ht="12.75" x14ac:dyDescent="0.2">
      <c r="A29" s="7" t="s">
        <v>27</v>
      </c>
      <c r="B29" s="143" t="s">
        <v>89</v>
      </c>
      <c r="C29" s="95"/>
      <c r="D29" s="95"/>
      <c r="E29" s="95"/>
      <c r="F29" s="95"/>
      <c r="G29" s="95"/>
      <c r="H29" s="95"/>
      <c r="I29" s="95"/>
      <c r="J29" s="144"/>
      <c r="K29" s="143" t="s">
        <v>35</v>
      </c>
      <c r="L29" s="95"/>
      <c r="M29" s="95"/>
      <c r="N29" s="95"/>
      <c r="O29" s="95"/>
      <c r="P29" s="95"/>
      <c r="Q29" s="145"/>
      <c r="R29" s="146" t="s">
        <v>89</v>
      </c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147"/>
      <c r="AD29" s="148" t="s">
        <v>35</v>
      </c>
      <c r="AE29" s="34"/>
      <c r="AF29" s="34"/>
      <c r="AG29" s="34"/>
      <c r="AH29" s="34"/>
      <c r="AI29" s="34"/>
      <c r="AJ29" s="147"/>
      <c r="AK29" s="140"/>
      <c r="AL29" s="141"/>
      <c r="AM29" s="141"/>
      <c r="AN29" s="142"/>
    </row>
    <row r="30" spans="1:40" s="2" customFormat="1" ht="12.75" x14ac:dyDescent="0.2">
      <c r="A30" s="7" t="s">
        <v>39</v>
      </c>
      <c r="B30" s="143" t="s">
        <v>90</v>
      </c>
      <c r="C30" s="95"/>
      <c r="D30" s="95"/>
      <c r="E30" s="95"/>
      <c r="F30" s="95"/>
      <c r="G30" s="95"/>
      <c r="H30" s="95"/>
      <c r="I30" s="95"/>
      <c r="J30" s="144"/>
      <c r="K30" s="152">
        <v>154720</v>
      </c>
      <c r="L30" s="152"/>
      <c r="M30" s="152"/>
      <c r="N30" s="152"/>
      <c r="O30" s="152"/>
      <c r="P30" s="152"/>
      <c r="Q30" s="153"/>
      <c r="R30" s="146" t="s">
        <v>91</v>
      </c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147"/>
      <c r="AD30" s="154">
        <v>2228793.33</v>
      </c>
      <c r="AE30" s="154"/>
      <c r="AF30" s="154"/>
      <c r="AG30" s="154"/>
      <c r="AH30" s="154"/>
      <c r="AI30" s="154"/>
      <c r="AJ30" s="155"/>
      <c r="AK30" s="156"/>
      <c r="AL30" s="157"/>
      <c r="AM30" s="157"/>
      <c r="AN30" s="158"/>
    </row>
    <row r="31" spans="1:40" s="2" customFormat="1" ht="12.75" x14ac:dyDescent="0.2">
      <c r="A31" s="7" t="s">
        <v>46</v>
      </c>
      <c r="B31" s="143" t="s">
        <v>92</v>
      </c>
      <c r="C31" s="95"/>
      <c r="D31" s="95"/>
      <c r="E31" s="95"/>
      <c r="F31" s="95"/>
      <c r="G31" s="95"/>
      <c r="H31" s="95"/>
      <c r="I31" s="95"/>
      <c r="J31" s="144"/>
      <c r="K31" s="152">
        <v>1598953.28</v>
      </c>
      <c r="L31" s="152"/>
      <c r="M31" s="152"/>
      <c r="N31" s="152"/>
      <c r="O31" s="152"/>
      <c r="P31" s="152"/>
      <c r="Q31" s="153"/>
      <c r="R31" s="146" t="s">
        <v>93</v>
      </c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147"/>
      <c r="AD31" s="154">
        <v>0</v>
      </c>
      <c r="AE31" s="154"/>
      <c r="AF31" s="154"/>
      <c r="AG31" s="154"/>
      <c r="AH31" s="154"/>
      <c r="AI31" s="154"/>
      <c r="AJ31" s="155"/>
      <c r="AK31" s="156"/>
      <c r="AL31" s="157"/>
      <c r="AM31" s="157"/>
      <c r="AN31" s="158"/>
    </row>
    <row r="32" spans="1:40" s="2" customFormat="1" ht="12.75" x14ac:dyDescent="0.2">
      <c r="A32" s="7" t="s">
        <v>50</v>
      </c>
      <c r="B32" s="143" t="s">
        <v>94</v>
      </c>
      <c r="C32" s="95"/>
      <c r="D32" s="95"/>
      <c r="E32" s="95"/>
      <c r="F32" s="95"/>
      <c r="G32" s="95"/>
      <c r="H32" s="95"/>
      <c r="I32" s="95"/>
      <c r="J32" s="144"/>
      <c r="K32" s="152">
        <v>7958</v>
      </c>
      <c r="L32" s="152"/>
      <c r="M32" s="152"/>
      <c r="N32" s="152"/>
      <c r="O32" s="152"/>
      <c r="P32" s="152"/>
      <c r="Q32" s="153"/>
      <c r="R32" s="146" t="s">
        <v>95</v>
      </c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147"/>
      <c r="AD32" s="154">
        <v>3000</v>
      </c>
      <c r="AE32" s="154"/>
      <c r="AF32" s="154"/>
      <c r="AG32" s="154"/>
      <c r="AH32" s="154"/>
      <c r="AI32" s="154"/>
      <c r="AJ32" s="155"/>
      <c r="AK32" s="156"/>
      <c r="AL32" s="157"/>
      <c r="AM32" s="157"/>
      <c r="AN32" s="158"/>
    </row>
    <row r="33" spans="1:40" s="2" customFormat="1" ht="12.75" x14ac:dyDescent="0.2">
      <c r="A33" s="7" t="s">
        <v>54</v>
      </c>
      <c r="B33" s="143" t="s">
        <v>96</v>
      </c>
      <c r="C33" s="95"/>
      <c r="D33" s="95"/>
      <c r="E33" s="95"/>
      <c r="F33" s="95"/>
      <c r="G33" s="95"/>
      <c r="H33" s="95"/>
      <c r="I33" s="95"/>
      <c r="J33" s="144"/>
      <c r="K33" s="152">
        <v>284347.69</v>
      </c>
      <c r="L33" s="152"/>
      <c r="M33" s="152"/>
      <c r="N33" s="152"/>
      <c r="O33" s="152"/>
      <c r="P33" s="152"/>
      <c r="Q33" s="153"/>
      <c r="R33" s="146" t="s">
        <v>97</v>
      </c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147"/>
      <c r="AD33" s="154">
        <v>100000</v>
      </c>
      <c r="AE33" s="154"/>
      <c r="AF33" s="154"/>
      <c r="AG33" s="154"/>
      <c r="AH33" s="154"/>
      <c r="AI33" s="154"/>
      <c r="AJ33" s="155"/>
      <c r="AK33" s="156"/>
      <c r="AL33" s="157"/>
      <c r="AM33" s="157"/>
      <c r="AN33" s="158"/>
    </row>
    <row r="34" spans="1:40" s="2" customFormat="1" ht="12.75" x14ac:dyDescent="0.2">
      <c r="A34" s="7" t="s">
        <v>59</v>
      </c>
      <c r="B34" s="143" t="s">
        <v>98</v>
      </c>
      <c r="C34" s="95"/>
      <c r="D34" s="95"/>
      <c r="E34" s="95"/>
      <c r="F34" s="95"/>
      <c r="G34" s="95"/>
      <c r="H34" s="95"/>
      <c r="I34" s="95"/>
      <c r="J34" s="144"/>
      <c r="K34" s="152">
        <v>13276.94</v>
      </c>
      <c r="L34" s="152"/>
      <c r="M34" s="152"/>
      <c r="N34" s="152"/>
      <c r="O34" s="152"/>
      <c r="P34" s="152"/>
      <c r="Q34" s="153"/>
      <c r="R34" s="146" t="s">
        <v>99</v>
      </c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147"/>
      <c r="AD34" s="154">
        <v>0</v>
      </c>
      <c r="AE34" s="154"/>
      <c r="AF34" s="154"/>
      <c r="AG34" s="154"/>
      <c r="AH34" s="154"/>
      <c r="AI34" s="154"/>
      <c r="AJ34" s="155"/>
      <c r="AK34" s="156"/>
      <c r="AL34" s="157"/>
      <c r="AM34" s="157"/>
      <c r="AN34" s="158"/>
    </row>
    <row r="35" spans="1:40" s="2" customFormat="1" ht="12.75" x14ac:dyDescent="0.2">
      <c r="A35" s="7" t="s">
        <v>64</v>
      </c>
      <c r="B35" s="143" t="s">
        <v>100</v>
      </c>
      <c r="C35" s="95"/>
      <c r="D35" s="95"/>
      <c r="E35" s="95"/>
      <c r="F35" s="95"/>
      <c r="G35" s="95"/>
      <c r="H35" s="95"/>
      <c r="I35" s="95"/>
      <c r="J35" s="144"/>
      <c r="K35" s="152">
        <v>129558.73</v>
      </c>
      <c r="L35" s="152"/>
      <c r="M35" s="152"/>
      <c r="N35" s="152"/>
      <c r="O35" s="152"/>
      <c r="P35" s="152"/>
      <c r="Q35" s="153"/>
      <c r="R35" s="146" t="s">
        <v>101</v>
      </c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147"/>
      <c r="AD35" s="159">
        <v>0</v>
      </c>
      <c r="AE35" s="159"/>
      <c r="AF35" s="159"/>
      <c r="AG35" s="159"/>
      <c r="AH35" s="159"/>
      <c r="AI35" s="159"/>
      <c r="AJ35" s="160"/>
      <c r="AK35" s="161"/>
      <c r="AL35" s="157"/>
      <c r="AM35" s="157"/>
      <c r="AN35" s="162"/>
    </row>
    <row r="36" spans="1:40" s="2" customFormat="1" ht="12.75" x14ac:dyDescent="0.2">
      <c r="A36" s="8" t="s">
        <v>66</v>
      </c>
      <c r="B36" s="93" t="s">
        <v>102</v>
      </c>
      <c r="C36" s="95"/>
      <c r="D36" s="95"/>
      <c r="E36" s="95"/>
      <c r="F36" s="95"/>
      <c r="G36" s="95"/>
      <c r="H36" s="95"/>
      <c r="I36" s="95"/>
      <c r="J36" s="94"/>
      <c r="K36" s="172">
        <v>1347382.08</v>
      </c>
      <c r="L36" s="173"/>
      <c r="M36" s="173"/>
      <c r="N36" s="173"/>
      <c r="O36" s="173"/>
      <c r="P36" s="173"/>
      <c r="Q36" s="174"/>
      <c r="R36" s="3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5"/>
      <c r="AD36" s="159"/>
      <c r="AE36" s="159"/>
      <c r="AF36" s="159"/>
      <c r="AG36" s="159"/>
      <c r="AH36" s="159"/>
      <c r="AI36" s="159"/>
      <c r="AJ36" s="159"/>
      <c r="AK36" s="161"/>
      <c r="AL36" s="157"/>
      <c r="AM36" s="157"/>
      <c r="AN36" s="162"/>
    </row>
    <row r="37" spans="1:40" s="2" customFormat="1" ht="12.75" x14ac:dyDescent="0.2">
      <c r="A37" s="175" t="s">
        <v>103</v>
      </c>
      <c r="B37" s="176"/>
      <c r="C37" s="176"/>
      <c r="D37" s="176"/>
      <c r="E37" s="176"/>
      <c r="F37" s="176"/>
      <c r="G37" s="176"/>
      <c r="H37" s="176"/>
      <c r="I37" s="176"/>
      <c r="J37" s="177"/>
      <c r="K37" s="178">
        <f>SUM(K30:Q36)</f>
        <v>3536196.72</v>
      </c>
      <c r="L37" s="179"/>
      <c r="M37" s="179"/>
      <c r="N37" s="179"/>
      <c r="O37" s="179"/>
      <c r="P37" s="179"/>
      <c r="Q37" s="180"/>
      <c r="R37" s="181" t="s">
        <v>103</v>
      </c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3"/>
      <c r="AD37" s="184">
        <f>SUM(AD30:AJ36)</f>
        <v>2331793.33</v>
      </c>
      <c r="AE37" s="185"/>
      <c r="AF37" s="185"/>
      <c r="AG37" s="185"/>
      <c r="AH37" s="185"/>
      <c r="AI37" s="185"/>
      <c r="AJ37" s="186"/>
      <c r="AK37" s="161"/>
      <c r="AL37" s="157"/>
      <c r="AM37" s="157"/>
      <c r="AN37" s="162"/>
    </row>
    <row r="38" spans="1:40" s="2" customFormat="1" ht="12.75" x14ac:dyDescent="0.2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5"/>
    </row>
    <row r="39" spans="1:40" s="2" customFormat="1" ht="12.75" x14ac:dyDescent="0.2">
      <c r="A39" s="36" t="s">
        <v>89</v>
      </c>
      <c r="B39" s="34"/>
      <c r="C39" s="34"/>
      <c r="D39" s="34"/>
      <c r="E39" s="34"/>
      <c r="F39" s="35"/>
      <c r="G39" s="166" t="s">
        <v>35</v>
      </c>
      <c r="H39" s="167"/>
      <c r="I39" s="167"/>
      <c r="J39" s="167"/>
      <c r="K39" s="167"/>
      <c r="L39" s="168"/>
      <c r="M39" s="33" t="s">
        <v>89</v>
      </c>
      <c r="N39" s="34"/>
      <c r="O39" s="34"/>
      <c r="P39" s="34"/>
      <c r="Q39" s="34"/>
      <c r="R39" s="35"/>
      <c r="S39" s="166" t="s">
        <v>35</v>
      </c>
      <c r="T39" s="167"/>
      <c r="U39" s="167"/>
      <c r="V39" s="167"/>
      <c r="W39" s="167"/>
      <c r="X39" s="168"/>
      <c r="Y39" s="33" t="s">
        <v>89</v>
      </c>
      <c r="Z39" s="34"/>
      <c r="AA39" s="34"/>
      <c r="AB39" s="34"/>
      <c r="AC39" s="34"/>
      <c r="AD39" s="35"/>
      <c r="AE39" s="33" t="s">
        <v>35</v>
      </c>
      <c r="AF39" s="34"/>
      <c r="AG39" s="34"/>
      <c r="AH39" s="34"/>
      <c r="AI39" s="34"/>
      <c r="AJ39" s="35"/>
      <c r="AK39" s="169" t="s">
        <v>38</v>
      </c>
      <c r="AL39" s="170"/>
      <c r="AM39" s="170"/>
      <c r="AN39" s="171"/>
    </row>
    <row r="40" spans="1:40" s="2" customFormat="1" ht="13.5" thickBot="1" x14ac:dyDescent="0.25">
      <c r="A40" s="93" t="s">
        <v>104</v>
      </c>
      <c r="B40" s="95"/>
      <c r="C40" s="95"/>
      <c r="D40" s="95"/>
      <c r="E40" s="95"/>
      <c r="F40" s="94"/>
      <c r="G40" s="192">
        <v>937684.22</v>
      </c>
      <c r="H40" s="192"/>
      <c r="I40" s="192"/>
      <c r="J40" s="192"/>
      <c r="K40" s="192"/>
      <c r="L40" s="192"/>
      <c r="M40" s="193" t="s">
        <v>105</v>
      </c>
      <c r="N40" s="95"/>
      <c r="O40" s="95"/>
      <c r="P40" s="95"/>
      <c r="Q40" s="95"/>
      <c r="R40" s="94"/>
      <c r="S40" s="194">
        <v>147993.51</v>
      </c>
      <c r="T40" s="195"/>
      <c r="U40" s="195"/>
      <c r="V40" s="195"/>
      <c r="W40" s="195"/>
      <c r="X40" s="196"/>
      <c r="Y40" s="193" t="s">
        <v>106</v>
      </c>
      <c r="Z40" s="95"/>
      <c r="AA40" s="95"/>
      <c r="AB40" s="95"/>
      <c r="AC40" s="95"/>
      <c r="AD40" s="94"/>
      <c r="AE40" s="197">
        <v>80000</v>
      </c>
      <c r="AF40" s="198"/>
      <c r="AG40" s="198"/>
      <c r="AH40" s="198"/>
      <c r="AI40" s="198"/>
      <c r="AJ40" s="199"/>
      <c r="AK40" s="161"/>
      <c r="AL40" s="157"/>
      <c r="AM40" s="157"/>
      <c r="AN40" s="162"/>
    </row>
    <row r="41" spans="1:40" s="2" customFormat="1" ht="13.5" thickBot="1" x14ac:dyDescent="0.25">
      <c r="A41" s="36" t="s">
        <v>107</v>
      </c>
      <c r="B41" s="34"/>
      <c r="C41" s="34"/>
      <c r="D41" s="34"/>
      <c r="E41" s="34"/>
      <c r="F41" s="35"/>
      <c r="G41" s="187">
        <v>150455.20000000001</v>
      </c>
      <c r="H41" s="187"/>
      <c r="I41" s="187"/>
      <c r="J41" s="187"/>
      <c r="K41" s="187"/>
      <c r="L41" s="187"/>
      <c r="M41" s="188" t="s">
        <v>108</v>
      </c>
      <c r="N41" s="189"/>
      <c r="O41" s="189"/>
      <c r="P41" s="189"/>
      <c r="Q41" s="189"/>
      <c r="R41" s="190"/>
      <c r="S41" s="187">
        <v>579528.95999999996</v>
      </c>
      <c r="T41" s="187"/>
      <c r="U41" s="187"/>
      <c r="V41" s="187"/>
      <c r="W41" s="187"/>
      <c r="X41" s="187"/>
      <c r="Y41" s="33" t="s">
        <v>109</v>
      </c>
      <c r="Z41" s="34"/>
      <c r="AA41" s="34"/>
      <c r="AB41" s="34"/>
      <c r="AC41" s="34"/>
      <c r="AD41" s="35"/>
      <c r="AE41" s="191">
        <f>SUM(AE40+S41+S40+G41+G40)</f>
        <v>1895661.89</v>
      </c>
      <c r="AF41" s="191"/>
      <c r="AG41" s="191"/>
      <c r="AH41" s="191"/>
      <c r="AI41" s="191"/>
      <c r="AJ41" s="191"/>
      <c r="AK41" s="161"/>
      <c r="AL41" s="157"/>
      <c r="AM41" s="157"/>
      <c r="AN41" s="162"/>
    </row>
    <row r="42" spans="1:40" s="2" customFormat="1" ht="13.5" thickBot="1" x14ac:dyDescent="0.25">
      <c r="A42" s="200" t="s">
        <v>111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2"/>
      <c r="AK42" s="203" t="s">
        <v>112</v>
      </c>
      <c r="AL42" s="204"/>
      <c r="AM42" s="204"/>
      <c r="AN42" s="205"/>
    </row>
    <row r="43" spans="1:40" s="2" customFormat="1" ht="12.75" x14ac:dyDescent="0.2">
      <c r="A43" s="212" t="s">
        <v>110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4"/>
      <c r="AC43" s="215" t="s">
        <v>113</v>
      </c>
      <c r="AD43" s="216"/>
      <c r="AE43" s="216"/>
      <c r="AF43" s="216"/>
      <c r="AG43" s="216"/>
      <c r="AH43" s="216"/>
      <c r="AI43" s="216"/>
      <c r="AJ43" s="217"/>
      <c r="AK43" s="206"/>
      <c r="AL43" s="207"/>
      <c r="AM43" s="207"/>
      <c r="AN43" s="208"/>
    </row>
    <row r="44" spans="1:40" s="2" customFormat="1" ht="13.5" thickBot="1" x14ac:dyDescent="0.25">
      <c r="A44" s="221" t="s">
        <v>114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3"/>
      <c r="AC44" s="218"/>
      <c r="AD44" s="219"/>
      <c r="AE44" s="219"/>
      <c r="AF44" s="219"/>
      <c r="AG44" s="219"/>
      <c r="AH44" s="219"/>
      <c r="AI44" s="219"/>
      <c r="AJ44" s="220"/>
      <c r="AK44" s="209"/>
      <c r="AL44" s="210"/>
      <c r="AM44" s="210"/>
      <c r="AN44" s="211"/>
    </row>
    <row r="45" spans="1:40" s="2" customFormat="1" ht="12.75" x14ac:dyDescent="0.2">
      <c r="A45" s="224" t="s">
        <v>115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6"/>
      <c r="V45" s="233" t="s">
        <v>116</v>
      </c>
      <c r="W45" s="233"/>
      <c r="X45" s="233"/>
      <c r="Y45" s="233"/>
      <c r="Z45" s="233"/>
      <c r="AA45" s="233"/>
      <c r="AB45" s="233"/>
      <c r="AC45" s="234">
        <f>SUM(AA16:AC26)</f>
        <v>12155350.73</v>
      </c>
      <c r="AD45" s="235"/>
      <c r="AE45" s="235"/>
      <c r="AF45" s="235"/>
      <c r="AG45" s="235"/>
      <c r="AH45" s="235"/>
      <c r="AI45" s="235"/>
      <c r="AJ45" s="236"/>
      <c r="AK45" s="237"/>
      <c r="AL45" s="238"/>
      <c r="AM45" s="238"/>
      <c r="AN45" s="239"/>
    </row>
    <row r="46" spans="1:40" s="2" customFormat="1" ht="12.75" x14ac:dyDescent="0.2">
      <c r="A46" s="227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9"/>
      <c r="V46" s="240" t="s">
        <v>87</v>
      </c>
      <c r="W46" s="240"/>
      <c r="X46" s="240"/>
      <c r="Y46" s="240"/>
      <c r="Z46" s="240"/>
      <c r="AA46" s="240"/>
      <c r="AB46" s="240"/>
      <c r="AC46" s="234">
        <f>SUM(K37)</f>
        <v>3536196.72</v>
      </c>
      <c r="AD46" s="235"/>
      <c r="AE46" s="235"/>
      <c r="AF46" s="235"/>
      <c r="AG46" s="235"/>
      <c r="AH46" s="235"/>
      <c r="AI46" s="235"/>
      <c r="AJ46" s="236"/>
      <c r="AK46" s="156"/>
      <c r="AL46" s="241"/>
      <c r="AM46" s="241"/>
      <c r="AN46" s="242"/>
    </row>
    <row r="47" spans="1:40" s="2" customFormat="1" ht="12.75" x14ac:dyDescent="0.2">
      <c r="A47" s="230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2"/>
      <c r="V47" s="240" t="s">
        <v>117</v>
      </c>
      <c r="W47" s="240"/>
      <c r="X47" s="240"/>
      <c r="Y47" s="240"/>
      <c r="Z47" s="240"/>
      <c r="AA47" s="240"/>
      <c r="AB47" s="240"/>
      <c r="AC47" s="234">
        <f>SUM(AD37)</f>
        <v>2331793.33</v>
      </c>
      <c r="AD47" s="235"/>
      <c r="AE47" s="235"/>
      <c r="AF47" s="235"/>
      <c r="AG47" s="235"/>
      <c r="AH47" s="235"/>
      <c r="AI47" s="235"/>
      <c r="AJ47" s="236"/>
      <c r="AK47" s="156"/>
      <c r="AL47" s="241"/>
      <c r="AM47" s="241"/>
      <c r="AN47" s="242"/>
    </row>
    <row r="48" spans="1:40" s="2" customFormat="1" ht="12.75" x14ac:dyDescent="0.2">
      <c r="A48" s="224" t="s">
        <v>118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6"/>
      <c r="V48" s="240" t="s">
        <v>116</v>
      </c>
      <c r="W48" s="240"/>
      <c r="X48" s="240"/>
      <c r="Y48" s="240"/>
      <c r="Z48" s="240"/>
      <c r="AA48" s="240"/>
      <c r="AB48" s="240"/>
      <c r="AC48" s="234">
        <f>AC45</f>
        <v>12155350.73</v>
      </c>
      <c r="AD48" s="235"/>
      <c r="AE48" s="235"/>
      <c r="AF48" s="235"/>
      <c r="AG48" s="235"/>
      <c r="AH48" s="235"/>
      <c r="AI48" s="235"/>
      <c r="AJ48" s="236"/>
      <c r="AK48" s="156"/>
      <c r="AL48" s="241"/>
      <c r="AM48" s="241"/>
      <c r="AN48" s="242"/>
    </row>
    <row r="49" spans="1:40" s="2" customFormat="1" ht="12.75" customHeight="1" x14ac:dyDescent="0.2">
      <c r="A49" s="230"/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2"/>
      <c r="V49" s="240" t="s">
        <v>119</v>
      </c>
      <c r="W49" s="240"/>
      <c r="X49" s="240"/>
      <c r="Y49" s="240"/>
      <c r="Z49" s="240"/>
      <c r="AA49" s="240"/>
      <c r="AB49" s="240"/>
      <c r="AC49" s="234">
        <f>SUM(AC47+AC46)</f>
        <v>5867990.0500000007</v>
      </c>
      <c r="AD49" s="235"/>
      <c r="AE49" s="235"/>
      <c r="AF49" s="235"/>
      <c r="AG49" s="235"/>
      <c r="AH49" s="235"/>
      <c r="AI49" s="235"/>
      <c r="AJ49" s="236"/>
      <c r="AK49" s="156"/>
      <c r="AL49" s="241"/>
      <c r="AM49" s="241"/>
      <c r="AN49" s="242"/>
    </row>
    <row r="50" spans="1:40" s="2" customFormat="1" ht="12.75" x14ac:dyDescent="0.2">
      <c r="A50" s="243" t="s">
        <v>120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5"/>
      <c r="AC50" s="234">
        <f>SUM(AE41)</f>
        <v>1895661.89</v>
      </c>
      <c r="AD50" s="235"/>
      <c r="AE50" s="235"/>
      <c r="AF50" s="235"/>
      <c r="AG50" s="235"/>
      <c r="AH50" s="235"/>
      <c r="AI50" s="235"/>
      <c r="AJ50" s="236"/>
      <c r="AK50" s="156"/>
      <c r="AL50" s="241"/>
      <c r="AM50" s="241"/>
      <c r="AN50" s="242"/>
    </row>
    <row r="51" spans="1:40" s="2" customFormat="1" ht="12.75" customHeight="1" x14ac:dyDescent="0.2">
      <c r="A51" s="243" t="s">
        <v>121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5"/>
      <c r="AC51" s="234">
        <v>10000</v>
      </c>
      <c r="AD51" s="235"/>
      <c r="AE51" s="235"/>
      <c r="AF51" s="235"/>
      <c r="AG51" s="235"/>
      <c r="AH51" s="235"/>
      <c r="AI51" s="235"/>
      <c r="AJ51" s="236"/>
      <c r="AK51" s="156"/>
      <c r="AL51" s="241"/>
      <c r="AM51" s="241"/>
      <c r="AN51" s="242"/>
    </row>
    <row r="52" spans="1:40" s="2" customFormat="1" ht="13.5" customHeight="1" thickBot="1" x14ac:dyDescent="0.25">
      <c r="A52" s="224" t="s">
        <v>122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6"/>
      <c r="AC52" s="260">
        <v>5000</v>
      </c>
      <c r="AD52" s="261"/>
      <c r="AE52" s="261"/>
      <c r="AF52" s="261"/>
      <c r="AG52" s="261"/>
      <c r="AH52" s="261"/>
      <c r="AI52" s="261"/>
      <c r="AJ52" s="262"/>
      <c r="AK52" s="249"/>
      <c r="AL52" s="250"/>
      <c r="AM52" s="250"/>
      <c r="AN52" s="251"/>
    </row>
    <row r="53" spans="1:40" s="2" customFormat="1" ht="13.5" customHeight="1" x14ac:dyDescent="0.2">
      <c r="A53" s="252" t="s">
        <v>123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53"/>
      <c r="AM53" s="253"/>
      <c r="AN53" s="254"/>
    </row>
    <row r="54" spans="1:40" s="2" customFormat="1" ht="13.5" customHeight="1" x14ac:dyDescent="0.2">
      <c r="A54" s="243" t="s">
        <v>124</v>
      </c>
      <c r="B54" s="244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5"/>
      <c r="AC54" s="263">
        <v>1000000</v>
      </c>
      <c r="AD54" s="264"/>
      <c r="AE54" s="264"/>
      <c r="AF54" s="264"/>
      <c r="AG54" s="264"/>
      <c r="AH54" s="264"/>
      <c r="AI54" s="264"/>
      <c r="AJ54" s="265"/>
      <c r="AK54" s="156"/>
      <c r="AL54" s="241"/>
      <c r="AM54" s="241"/>
      <c r="AN54" s="242"/>
    </row>
    <row r="55" spans="1:40" s="2" customFormat="1" ht="13.5" customHeight="1" thickBot="1" x14ac:dyDescent="0.25">
      <c r="A55" s="224" t="s">
        <v>125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6"/>
      <c r="AC55" s="246">
        <v>0</v>
      </c>
      <c r="AD55" s="247"/>
      <c r="AE55" s="247"/>
      <c r="AF55" s="247"/>
      <c r="AG55" s="247"/>
      <c r="AH55" s="247"/>
      <c r="AI55" s="247"/>
      <c r="AJ55" s="248"/>
      <c r="AK55" s="249"/>
      <c r="AL55" s="250"/>
      <c r="AM55" s="250"/>
      <c r="AN55" s="251"/>
    </row>
    <row r="56" spans="1:40" s="2" customFormat="1" ht="12.75" customHeight="1" x14ac:dyDescent="0.2">
      <c r="A56" s="252" t="s">
        <v>126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  <c r="X56" s="253"/>
      <c r="Y56" s="253"/>
      <c r="Z56" s="253"/>
      <c r="AA56" s="253"/>
      <c r="AB56" s="253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4"/>
    </row>
    <row r="57" spans="1:40" s="2" customFormat="1" ht="12.75" customHeight="1" thickBot="1" x14ac:dyDescent="0.25">
      <c r="A57" s="43"/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6"/>
      <c r="AC57" s="257"/>
      <c r="AD57" s="258"/>
      <c r="AE57" s="258"/>
      <c r="AF57" s="258"/>
      <c r="AG57" s="258"/>
      <c r="AH57" s="258"/>
      <c r="AI57" s="258"/>
      <c r="AJ57" s="259"/>
      <c r="AK57" s="156"/>
      <c r="AL57" s="241"/>
      <c r="AM57" s="241"/>
      <c r="AN57" s="242"/>
    </row>
    <row r="58" spans="1:40" s="2" customFormat="1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s="2" customFormat="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s="2" customFormat="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s="2" customFormat="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s="2" customFormat="1" ht="12.75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1:40" s="2" customFormat="1" ht="13.5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1:40" s="2" customFormat="1" ht="12.75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1:40" s="2" customFormat="1" ht="12.75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1:40" s="2" customFormat="1" ht="13.5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1:40" s="2" customFormat="1" ht="12.75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1:40" s="2" customFormat="1" ht="13.5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1:40" ht="15.75" customHeight="1" x14ac:dyDescent="0.25"/>
  </sheetData>
  <mergeCells count="283">
    <mergeCell ref="A55:AB55"/>
    <mergeCell ref="AC55:AJ55"/>
    <mergeCell ref="AK55:AN55"/>
    <mergeCell ref="A56:AN56"/>
    <mergeCell ref="A57:AB57"/>
    <mergeCell ref="AC57:AJ57"/>
    <mergeCell ref="AK57:AN57"/>
    <mergeCell ref="A52:AB52"/>
    <mergeCell ref="AC52:AJ52"/>
    <mergeCell ref="AK52:AN52"/>
    <mergeCell ref="A53:AN53"/>
    <mergeCell ref="A54:AB54"/>
    <mergeCell ref="AC54:AJ54"/>
    <mergeCell ref="AK54:AN54"/>
    <mergeCell ref="A50:AB50"/>
    <mergeCell ref="AC50:AJ50"/>
    <mergeCell ref="AK50:AN50"/>
    <mergeCell ref="A51:AB51"/>
    <mergeCell ref="AC51:AJ51"/>
    <mergeCell ref="AK51:AN51"/>
    <mergeCell ref="A48:U49"/>
    <mergeCell ref="V48:AB48"/>
    <mergeCell ref="AC48:AJ48"/>
    <mergeCell ref="AK48:AN48"/>
    <mergeCell ref="V49:AB49"/>
    <mergeCell ref="AC49:AJ49"/>
    <mergeCell ref="AK49:AN49"/>
    <mergeCell ref="A42:AJ42"/>
    <mergeCell ref="AK42:AN44"/>
    <mergeCell ref="A43:AB43"/>
    <mergeCell ref="AC43:AJ44"/>
    <mergeCell ref="A44:AB44"/>
    <mergeCell ref="A45:U47"/>
    <mergeCell ref="V45:AB45"/>
    <mergeCell ref="AC45:AJ45"/>
    <mergeCell ref="AK45:AN45"/>
    <mergeCell ref="V46:AB46"/>
    <mergeCell ref="AC46:AJ46"/>
    <mergeCell ref="AK46:AN46"/>
    <mergeCell ref="V47:AB47"/>
    <mergeCell ref="AC47:AJ47"/>
    <mergeCell ref="AK47:AN47"/>
    <mergeCell ref="AK40:AN40"/>
    <mergeCell ref="A41:F41"/>
    <mergeCell ref="G41:L41"/>
    <mergeCell ref="M41:R41"/>
    <mergeCell ref="S41:X41"/>
    <mergeCell ref="Y41:AD41"/>
    <mergeCell ref="AE41:AJ41"/>
    <mergeCell ref="AK41:AN41"/>
    <mergeCell ref="A40:F40"/>
    <mergeCell ref="G40:L40"/>
    <mergeCell ref="M40:R40"/>
    <mergeCell ref="S40:X40"/>
    <mergeCell ref="Y40:AD40"/>
    <mergeCell ref="AE40:AJ40"/>
    <mergeCell ref="A38:AN38"/>
    <mergeCell ref="A39:F39"/>
    <mergeCell ref="G39:L39"/>
    <mergeCell ref="M39:R39"/>
    <mergeCell ref="S39:X39"/>
    <mergeCell ref="Y39:AD39"/>
    <mergeCell ref="AE39:AJ39"/>
    <mergeCell ref="AK39:AN39"/>
    <mergeCell ref="B36:J36"/>
    <mergeCell ref="K36:Q36"/>
    <mergeCell ref="R36:AC36"/>
    <mergeCell ref="AD36:AJ36"/>
    <mergeCell ref="AK36:AN36"/>
    <mergeCell ref="A37:J37"/>
    <mergeCell ref="K37:Q37"/>
    <mergeCell ref="R37:AC37"/>
    <mergeCell ref="AD37:AJ37"/>
    <mergeCell ref="AK37:AN37"/>
    <mergeCell ref="B34:J34"/>
    <mergeCell ref="K34:Q34"/>
    <mergeCell ref="R34:AC34"/>
    <mergeCell ref="AD34:AJ34"/>
    <mergeCell ref="AK34:AN34"/>
    <mergeCell ref="B35:J35"/>
    <mergeCell ref="K35:Q35"/>
    <mergeCell ref="R35:AC35"/>
    <mergeCell ref="AD35:AJ35"/>
    <mergeCell ref="AK35:AN35"/>
    <mergeCell ref="B32:J32"/>
    <mergeCell ref="K32:Q32"/>
    <mergeCell ref="R32:AC32"/>
    <mergeCell ref="AD32:AJ32"/>
    <mergeCell ref="AK32:AN32"/>
    <mergeCell ref="B33:J33"/>
    <mergeCell ref="K33:Q33"/>
    <mergeCell ref="R33:AC33"/>
    <mergeCell ref="AD33:AJ33"/>
    <mergeCell ref="AK33:AN33"/>
    <mergeCell ref="B30:J30"/>
    <mergeCell ref="K30:Q30"/>
    <mergeCell ref="R30:AC30"/>
    <mergeCell ref="AD30:AJ30"/>
    <mergeCell ref="AK30:AN30"/>
    <mergeCell ref="B31:J31"/>
    <mergeCell ref="K31:Q31"/>
    <mergeCell ref="R31:AC31"/>
    <mergeCell ref="AD31:AJ31"/>
    <mergeCell ref="AK31:AN31"/>
    <mergeCell ref="A28:Q28"/>
    <mergeCell ref="R28:AJ28"/>
    <mergeCell ref="AK28:AN29"/>
    <mergeCell ref="B29:J29"/>
    <mergeCell ref="K29:Q29"/>
    <mergeCell ref="R29:AC29"/>
    <mergeCell ref="AD29:AJ29"/>
    <mergeCell ref="X26:Z26"/>
    <mergeCell ref="AA26:AC26"/>
    <mergeCell ref="AD26:AG26"/>
    <mergeCell ref="AH26:AJ26"/>
    <mergeCell ref="AK26:AN26"/>
    <mergeCell ref="A27:AN27"/>
    <mergeCell ref="B26:H26"/>
    <mergeCell ref="I26:N26"/>
    <mergeCell ref="O26:P26"/>
    <mergeCell ref="Q26:S26"/>
    <mergeCell ref="T26:U26"/>
    <mergeCell ref="V26:W26"/>
    <mergeCell ref="V25:W25"/>
    <mergeCell ref="X25:Z25"/>
    <mergeCell ref="AA25:AC25"/>
    <mergeCell ref="AD25:AG25"/>
    <mergeCell ref="AH25:AJ25"/>
    <mergeCell ref="AK25:AN25"/>
    <mergeCell ref="X24:Z24"/>
    <mergeCell ref="AA24:AC24"/>
    <mergeCell ref="AD24:AG24"/>
    <mergeCell ref="AH24:AJ24"/>
    <mergeCell ref="AK24:AN24"/>
    <mergeCell ref="V24:W24"/>
    <mergeCell ref="B25:H25"/>
    <mergeCell ref="I25:N25"/>
    <mergeCell ref="O25:P25"/>
    <mergeCell ref="Q25:S25"/>
    <mergeCell ref="T25:U25"/>
    <mergeCell ref="B24:H24"/>
    <mergeCell ref="I24:N24"/>
    <mergeCell ref="O24:P24"/>
    <mergeCell ref="Q24:S24"/>
    <mergeCell ref="T24:U24"/>
    <mergeCell ref="V23:W23"/>
    <mergeCell ref="X23:Z23"/>
    <mergeCell ref="AA23:AC23"/>
    <mergeCell ref="AD23:AG23"/>
    <mergeCell ref="AH23:AJ23"/>
    <mergeCell ref="AK23:AN23"/>
    <mergeCell ref="X22:Z22"/>
    <mergeCell ref="AA22:AC22"/>
    <mergeCell ref="AD22:AG22"/>
    <mergeCell ref="AH22:AJ22"/>
    <mergeCell ref="AK22:AN22"/>
    <mergeCell ref="V22:W22"/>
    <mergeCell ref="B23:H23"/>
    <mergeCell ref="I23:N23"/>
    <mergeCell ref="O23:P23"/>
    <mergeCell ref="Q23:S23"/>
    <mergeCell ref="T23:U23"/>
    <mergeCell ref="B22:H22"/>
    <mergeCell ref="I22:N22"/>
    <mergeCell ref="O22:P22"/>
    <mergeCell ref="Q22:S22"/>
    <mergeCell ref="T22:U22"/>
    <mergeCell ref="AH18:AJ18"/>
    <mergeCell ref="AK18:AN18"/>
    <mergeCell ref="B21:H21"/>
    <mergeCell ref="I21:N21"/>
    <mergeCell ref="O21:P21"/>
    <mergeCell ref="Q21:S21"/>
    <mergeCell ref="T21:U21"/>
    <mergeCell ref="B20:H20"/>
    <mergeCell ref="I20:N20"/>
    <mergeCell ref="O20:P20"/>
    <mergeCell ref="Q20:S20"/>
    <mergeCell ref="T20:U20"/>
    <mergeCell ref="V21:W21"/>
    <mergeCell ref="X21:Z21"/>
    <mergeCell ref="AA21:AC21"/>
    <mergeCell ref="AD21:AG21"/>
    <mergeCell ref="AH21:AJ21"/>
    <mergeCell ref="AK21:AN21"/>
    <mergeCell ref="X20:Z20"/>
    <mergeCell ref="AA20:AC20"/>
    <mergeCell ref="AD20:AG20"/>
    <mergeCell ref="AH20:AJ20"/>
    <mergeCell ref="AK20:AN20"/>
    <mergeCell ref="V20:W20"/>
    <mergeCell ref="B19:H19"/>
    <mergeCell ref="I19:N19"/>
    <mergeCell ref="O19:P19"/>
    <mergeCell ref="Q19:S19"/>
    <mergeCell ref="T19:U19"/>
    <mergeCell ref="AA17:AC17"/>
    <mergeCell ref="AD17:AG17"/>
    <mergeCell ref="AH17:AJ17"/>
    <mergeCell ref="AK17:AN17"/>
    <mergeCell ref="B18:H18"/>
    <mergeCell ref="I18:N18"/>
    <mergeCell ref="O18:P18"/>
    <mergeCell ref="Q18:S18"/>
    <mergeCell ref="T18:U18"/>
    <mergeCell ref="V18:W18"/>
    <mergeCell ref="V19:W19"/>
    <mergeCell ref="X19:Z19"/>
    <mergeCell ref="AA19:AC19"/>
    <mergeCell ref="AD19:AG19"/>
    <mergeCell ref="AH19:AJ19"/>
    <mergeCell ref="AK19:AN19"/>
    <mergeCell ref="X18:Z18"/>
    <mergeCell ref="AA18:AC18"/>
    <mergeCell ref="AD18:AG18"/>
    <mergeCell ref="AH16:AJ16"/>
    <mergeCell ref="AK16:AN16"/>
    <mergeCell ref="B17:H17"/>
    <mergeCell ref="I17:N17"/>
    <mergeCell ref="O17:P17"/>
    <mergeCell ref="Q17:S17"/>
    <mergeCell ref="T17:U17"/>
    <mergeCell ref="V17:W17"/>
    <mergeCell ref="X17:Z17"/>
    <mergeCell ref="B16:H16"/>
    <mergeCell ref="I16:N16"/>
    <mergeCell ref="O16:P16"/>
    <mergeCell ref="Q16:S16"/>
    <mergeCell ref="T16:U16"/>
    <mergeCell ref="V16:W16"/>
    <mergeCell ref="X16:Z16"/>
    <mergeCell ref="AA16:AC16"/>
    <mergeCell ref="AD16:AG16"/>
    <mergeCell ref="A14:AN14"/>
    <mergeCell ref="B15:H15"/>
    <mergeCell ref="I15:N15"/>
    <mergeCell ref="O15:P15"/>
    <mergeCell ref="Q15:S15"/>
    <mergeCell ref="T15:U15"/>
    <mergeCell ref="V15:W15"/>
    <mergeCell ref="X15:Z15"/>
    <mergeCell ref="AA15:AC15"/>
    <mergeCell ref="AD15:AG15"/>
    <mergeCell ref="AH15:AJ15"/>
    <mergeCell ref="AK15:AN15"/>
    <mergeCell ref="A13:J13"/>
    <mergeCell ref="K13:M13"/>
    <mergeCell ref="N13:U13"/>
    <mergeCell ref="V13:X13"/>
    <mergeCell ref="Y13:AG13"/>
    <mergeCell ref="AH13:AN13"/>
    <mergeCell ref="A11:M11"/>
    <mergeCell ref="N11:P11"/>
    <mergeCell ref="Q11:X11"/>
    <mergeCell ref="Y11:AE11"/>
    <mergeCell ref="AF11:AN11"/>
    <mergeCell ref="A12:X12"/>
    <mergeCell ref="Y12:AG12"/>
    <mergeCell ref="AH12:AN12"/>
    <mergeCell ref="A9:AN9"/>
    <mergeCell ref="A10:J10"/>
    <mergeCell ref="K10:M10"/>
    <mergeCell ref="N10:U10"/>
    <mergeCell ref="V10:X10"/>
    <mergeCell ref="Y10:AE10"/>
    <mergeCell ref="AF10:AN10"/>
    <mergeCell ref="A7:E7"/>
    <mergeCell ref="F7:R7"/>
    <mergeCell ref="S7:W7"/>
    <mergeCell ref="X7:AN7"/>
    <mergeCell ref="A8:E8"/>
    <mergeCell ref="F8:R8"/>
    <mergeCell ref="S8:W8"/>
    <mergeCell ref="X8:AN8"/>
    <mergeCell ref="A1:J2"/>
    <mergeCell ref="K1:AN2"/>
    <mergeCell ref="A3:J4"/>
    <mergeCell ref="K3:AN4"/>
    <mergeCell ref="A5:AN5"/>
    <mergeCell ref="A6:E6"/>
    <mergeCell ref="F6:R6"/>
    <mergeCell ref="S6:W6"/>
    <mergeCell ref="X6:AN6"/>
  </mergeCells>
  <hyperlinks>
    <hyperlink ref="F8" r:id="rId1" xr:uid="{157A7982-3D91-424A-9C95-D4ABEE57D536}"/>
    <hyperlink ref="X8" r:id="rId2" xr:uid="{2E1D72DC-208C-4638-B60A-315196F9063B}"/>
  </hyperlinks>
  <pageMargins left="0.7" right="0.7" top="0.75" bottom="0.75" header="0.3" footer="0.3"/>
  <pageSetup paperSize="8" scale="5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Anita.Stuchły</dc:creator>
  <cp:lastModifiedBy>Grażyna Ceglarek</cp:lastModifiedBy>
  <cp:lastPrinted>2025-05-08T09:56:57Z</cp:lastPrinted>
  <dcterms:created xsi:type="dcterms:W3CDTF">2022-05-11T06:51:27Z</dcterms:created>
  <dcterms:modified xsi:type="dcterms:W3CDTF">2025-05-09T07:56:54Z</dcterms:modified>
</cp:coreProperties>
</file>